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O:\Moji dokumenti\META\JN 2026\CVETLICNE STORITVE\OBJAVA\"/>
    </mc:Choice>
  </mc:AlternateContent>
  <xr:revisionPtr revIDLastSave="0" documentId="13_ncr:1_{BAE1F301-5F5F-4053-839E-57736B3095B7}" xr6:coauthVersionLast="47" xr6:coauthVersionMax="47" xr10:uidLastSave="{00000000-0000-0000-0000-000000000000}"/>
  <bookViews>
    <workbookView xWindow="-120" yWindow="-120" windowWidth="29040" windowHeight="1572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9" i="1" l="1"/>
  <c r="I10" i="1"/>
  <c r="I11" i="1"/>
  <c r="I12" i="1"/>
  <c r="I13" i="1"/>
  <c r="I14" i="1"/>
  <c r="I15" i="1"/>
  <c r="I16" i="1"/>
  <c r="I17" i="1"/>
  <c r="I18" i="1"/>
  <c r="I19" i="1"/>
  <c r="I20" i="1"/>
  <c r="I21" i="1"/>
  <c r="I22" i="1"/>
  <c r="I23" i="1"/>
  <c r="I24" i="1"/>
  <c r="I25" i="1"/>
  <c r="I26"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9" i="1"/>
  <c r="I80" i="1"/>
  <c r="I81" i="1"/>
  <c r="I82" i="1"/>
  <c r="I83" i="1"/>
  <c r="I84" i="1"/>
  <c r="I85" i="1"/>
  <c r="I86" i="1"/>
  <c r="I87" i="1"/>
  <c r="I88" i="1"/>
  <c r="I89" i="1"/>
  <c r="I90" i="1"/>
  <c r="I91" i="1"/>
  <c r="I92" i="1"/>
  <c r="I93" i="1"/>
  <c r="I94" i="1"/>
  <c r="I95" i="1"/>
  <c r="I96" i="1"/>
  <c r="I97" i="1"/>
  <c r="H9" i="1"/>
  <c r="K9" i="1" s="1"/>
  <c r="H10" i="1"/>
  <c r="K10" i="1" s="1"/>
  <c r="H11" i="1"/>
  <c r="K11" i="1" s="1"/>
  <c r="H12" i="1"/>
  <c r="K12" i="1" s="1"/>
  <c r="H13" i="1"/>
  <c r="K13" i="1" s="1"/>
  <c r="H14" i="1"/>
  <c r="K14" i="1" s="1"/>
  <c r="J14" i="1" s="1"/>
  <c r="H15" i="1"/>
  <c r="K15" i="1" s="1"/>
  <c r="H16" i="1"/>
  <c r="K16" i="1" s="1"/>
  <c r="H17" i="1"/>
  <c r="K17" i="1" s="1"/>
  <c r="J17" i="1" s="1"/>
  <c r="H18" i="1"/>
  <c r="K18" i="1" s="1"/>
  <c r="H19" i="1"/>
  <c r="K19" i="1" s="1"/>
  <c r="H20" i="1"/>
  <c r="K20" i="1" s="1"/>
  <c r="H21" i="1"/>
  <c r="K21" i="1" s="1"/>
  <c r="H22" i="1"/>
  <c r="K22" i="1" s="1"/>
  <c r="H23" i="1"/>
  <c r="K23" i="1" s="1"/>
  <c r="H24" i="1"/>
  <c r="K24" i="1" s="1"/>
  <c r="H25" i="1"/>
  <c r="K25" i="1" s="1"/>
  <c r="H26" i="1"/>
  <c r="K26" i="1" s="1"/>
  <c r="H29" i="1"/>
  <c r="K29" i="1" s="1"/>
  <c r="H30" i="1"/>
  <c r="K30" i="1" s="1"/>
  <c r="H31" i="1"/>
  <c r="K31" i="1" s="1"/>
  <c r="H32" i="1"/>
  <c r="K32" i="1" s="1"/>
  <c r="H33" i="1"/>
  <c r="K33" i="1" s="1"/>
  <c r="H34" i="1"/>
  <c r="K34" i="1" s="1"/>
  <c r="H35" i="1"/>
  <c r="K35" i="1" s="1"/>
  <c r="H36" i="1"/>
  <c r="K36" i="1" s="1"/>
  <c r="J36" i="1" s="1"/>
  <c r="H37" i="1"/>
  <c r="K37" i="1" s="1"/>
  <c r="J37" i="1" s="1"/>
  <c r="H38" i="1"/>
  <c r="K38" i="1" s="1"/>
  <c r="H39" i="1"/>
  <c r="K39" i="1" s="1"/>
  <c r="H40" i="1"/>
  <c r="K40" i="1" s="1"/>
  <c r="H41" i="1"/>
  <c r="K41" i="1" s="1"/>
  <c r="H42" i="1"/>
  <c r="K42" i="1" s="1"/>
  <c r="H43" i="1"/>
  <c r="K43" i="1" s="1"/>
  <c r="H44" i="1"/>
  <c r="K44" i="1" s="1"/>
  <c r="H45" i="1"/>
  <c r="K45" i="1" s="1"/>
  <c r="H46" i="1"/>
  <c r="K46" i="1" s="1"/>
  <c r="H47" i="1"/>
  <c r="K47" i="1" s="1"/>
  <c r="H48" i="1"/>
  <c r="K48" i="1" s="1"/>
  <c r="H49" i="1"/>
  <c r="K49" i="1" s="1"/>
  <c r="H50" i="1"/>
  <c r="K50" i="1" s="1"/>
  <c r="H51" i="1"/>
  <c r="K51" i="1" s="1"/>
  <c r="H52" i="1"/>
  <c r="K52" i="1" s="1"/>
  <c r="H53" i="1"/>
  <c r="K53" i="1" s="1"/>
  <c r="H54" i="1"/>
  <c r="K54" i="1" s="1"/>
  <c r="H55" i="1"/>
  <c r="K55" i="1" s="1"/>
  <c r="H56" i="1"/>
  <c r="K56" i="1" s="1"/>
  <c r="J56" i="1" s="1"/>
  <c r="H57" i="1"/>
  <c r="K57" i="1" s="1"/>
  <c r="H58" i="1"/>
  <c r="K58" i="1" s="1"/>
  <c r="H59" i="1"/>
  <c r="K59" i="1" s="1"/>
  <c r="H60" i="1"/>
  <c r="K60" i="1" s="1"/>
  <c r="H61" i="1"/>
  <c r="K61" i="1" s="1"/>
  <c r="H62" i="1"/>
  <c r="K62" i="1" s="1"/>
  <c r="H63" i="1"/>
  <c r="K63" i="1" s="1"/>
  <c r="H64" i="1"/>
  <c r="K64" i="1" s="1"/>
  <c r="H65" i="1"/>
  <c r="K65" i="1" s="1"/>
  <c r="H66" i="1"/>
  <c r="K66" i="1" s="1"/>
  <c r="H67" i="1"/>
  <c r="K67" i="1" s="1"/>
  <c r="H68" i="1"/>
  <c r="K68" i="1" s="1"/>
  <c r="H69" i="1"/>
  <c r="K69" i="1" s="1"/>
  <c r="H70" i="1"/>
  <c r="K70" i="1" s="1"/>
  <c r="H71" i="1"/>
  <c r="K71" i="1" s="1"/>
  <c r="H72" i="1"/>
  <c r="K72" i="1" s="1"/>
  <c r="H73" i="1"/>
  <c r="K73" i="1" s="1"/>
  <c r="H74" i="1"/>
  <c r="K74" i="1" s="1"/>
  <c r="J74" i="1" s="1"/>
  <c r="H75" i="1"/>
  <c r="K75" i="1" s="1"/>
  <c r="H76" i="1"/>
  <c r="K76" i="1" s="1"/>
  <c r="J76" i="1" s="1"/>
  <c r="H79" i="1"/>
  <c r="K79" i="1" s="1"/>
  <c r="H80" i="1"/>
  <c r="K80" i="1" s="1"/>
  <c r="H81" i="1"/>
  <c r="K81" i="1" s="1"/>
  <c r="J81" i="1" s="1"/>
  <c r="H82" i="1"/>
  <c r="K82" i="1" s="1"/>
  <c r="H83" i="1"/>
  <c r="K83" i="1" s="1"/>
  <c r="H84" i="1"/>
  <c r="K84" i="1" s="1"/>
  <c r="H85" i="1"/>
  <c r="K85" i="1" s="1"/>
  <c r="H86" i="1"/>
  <c r="K86" i="1" s="1"/>
  <c r="H87" i="1"/>
  <c r="K87" i="1" s="1"/>
  <c r="H88" i="1"/>
  <c r="K88" i="1" s="1"/>
  <c r="H89" i="1"/>
  <c r="K89" i="1" s="1"/>
  <c r="H90" i="1"/>
  <c r="K90" i="1" s="1"/>
  <c r="H91" i="1"/>
  <c r="K91" i="1" s="1"/>
  <c r="H92" i="1"/>
  <c r="K92" i="1" s="1"/>
  <c r="H93" i="1"/>
  <c r="K93" i="1" s="1"/>
  <c r="H94" i="1"/>
  <c r="K94" i="1" s="1"/>
  <c r="H95" i="1"/>
  <c r="K95" i="1" s="1"/>
  <c r="H96" i="1"/>
  <c r="K96" i="1" s="1"/>
  <c r="H97" i="1"/>
  <c r="K97" i="1" s="1"/>
  <c r="H8" i="1"/>
  <c r="K8" i="1" s="1"/>
  <c r="I8" i="1"/>
  <c r="J80" i="1" l="1"/>
  <c r="J58" i="1"/>
  <c r="J38" i="1"/>
  <c r="J16" i="1"/>
  <c r="J57" i="1"/>
  <c r="J97" i="1"/>
  <c r="J75" i="1"/>
  <c r="J55" i="1"/>
  <c r="J35" i="1"/>
  <c r="J13" i="1"/>
  <c r="J83" i="1"/>
  <c r="J82" i="1"/>
  <c r="J18" i="1"/>
  <c r="J19" i="1"/>
  <c r="J15" i="1"/>
  <c r="J48" i="1"/>
  <c r="J47" i="1"/>
  <c r="J90" i="1"/>
  <c r="J68" i="1"/>
  <c r="J26" i="1"/>
  <c r="J89" i="1"/>
  <c r="J67" i="1"/>
  <c r="J25" i="1"/>
  <c r="J88" i="1"/>
  <c r="J46" i="1"/>
  <c r="J87" i="1"/>
  <c r="J45" i="1"/>
  <c r="J23" i="1"/>
  <c r="J66" i="1"/>
  <c r="J24" i="1"/>
  <c r="J65" i="1"/>
  <c r="J86" i="1"/>
  <c r="J64" i="1"/>
  <c r="J44" i="1"/>
  <c r="J22" i="1"/>
  <c r="J85" i="1"/>
  <c r="J21" i="1"/>
  <c r="J84" i="1"/>
  <c r="J20" i="1"/>
  <c r="I77" i="1"/>
  <c r="J72" i="1"/>
  <c r="J71" i="1"/>
  <c r="J51" i="1"/>
  <c r="J43" i="1"/>
  <c r="I98" i="1"/>
  <c r="J62" i="1"/>
  <c r="J42" i="1"/>
  <c r="J61" i="1"/>
  <c r="J41" i="1"/>
  <c r="J60" i="1"/>
  <c r="J40" i="1"/>
  <c r="J96" i="1"/>
  <c r="J54" i="1"/>
  <c r="J34" i="1"/>
  <c r="J12" i="1"/>
  <c r="J59" i="1"/>
  <c r="J39" i="1"/>
  <c r="J95" i="1"/>
  <c r="J73" i="1"/>
  <c r="J53" i="1"/>
  <c r="J33" i="1"/>
  <c r="J11" i="1"/>
  <c r="J94" i="1"/>
  <c r="J52" i="1"/>
  <c r="J32" i="1"/>
  <c r="J10" i="1"/>
  <c r="J93" i="1"/>
  <c r="J31" i="1"/>
  <c r="J9" i="1"/>
  <c r="J63" i="1"/>
  <c r="J92" i="1"/>
  <c r="J70" i="1"/>
  <c r="J50" i="1"/>
  <c r="J30" i="1"/>
  <c r="J91" i="1"/>
  <c r="J69" i="1"/>
  <c r="J49" i="1"/>
  <c r="J29" i="1"/>
  <c r="K98" i="1"/>
  <c r="K27" i="1"/>
  <c r="J79" i="1"/>
  <c r="J8" i="1"/>
  <c r="K77" i="1"/>
  <c r="I27" i="1"/>
  <c r="J77" i="1" l="1"/>
  <c r="J98" i="1"/>
  <c r="J27" i="1"/>
</calcChain>
</file>

<file path=xl/sharedStrings.xml><?xml version="1.0" encoding="utf-8"?>
<sst xmlns="http://schemas.openxmlformats.org/spreadsheetml/2006/main" count="319" uniqueCount="171">
  <si>
    <t>Naziv</t>
  </si>
  <si>
    <t>Enota mere</t>
  </si>
  <si>
    <t>SKLOP 1 – Žalna floristika in sveče</t>
  </si>
  <si>
    <t>kos</t>
  </si>
  <si>
    <t>Ikebana – manjša (žalna)</t>
  </si>
  <si>
    <t>SKLOP 2 – Šopki, aranžmaji, aranžiranje daril</t>
  </si>
  <si>
    <t>Sezonsko cvetje z zelenjem in dodatki. Premer cca. 30 cm.</t>
  </si>
  <si>
    <t>Sezonsko cvetje z zelenjem in dodatki. Premer cca. 45 cm.</t>
  </si>
  <si>
    <t>Sezonsko cvetje z zelenjem in dodatki. Premer cca. 60 cm.</t>
  </si>
  <si>
    <t>Posamezno rezano cvetje</t>
  </si>
  <si>
    <t>črni til</t>
  </si>
  <si>
    <t>zeleno-bel satenast trak</t>
  </si>
  <si>
    <t xml:space="preserve">anturium (večji) </t>
  </si>
  <si>
    <t>anturium (manjši)</t>
  </si>
  <si>
    <t>alium (mali)</t>
  </si>
  <si>
    <t>astromerija</t>
  </si>
  <si>
    <t>agapantus</t>
  </si>
  <si>
    <t>aralia (list – mali)</t>
  </si>
  <si>
    <t>aralia (list – veliki)</t>
  </si>
  <si>
    <t>bambus (mali)</t>
  </si>
  <si>
    <t>bambus (veliki)</t>
  </si>
  <si>
    <t>crospedi</t>
  </si>
  <si>
    <t>corcuma</t>
  </si>
  <si>
    <t>calla</t>
  </si>
  <si>
    <t>eukaliptus</t>
  </si>
  <si>
    <t>frezija</t>
  </si>
  <si>
    <t>galax (list)</t>
  </si>
  <si>
    <t>gerbera</t>
  </si>
  <si>
    <t>hiperikum</t>
  </si>
  <si>
    <t>krizantema (večja)</t>
  </si>
  <si>
    <t>krizantema (manjša)</t>
  </si>
  <si>
    <t>koral</t>
  </si>
  <si>
    <t>kokos (list)</t>
  </si>
  <si>
    <t>monstera (list)</t>
  </si>
  <si>
    <t>matiola</t>
  </si>
  <si>
    <t>nagelj</t>
  </si>
  <si>
    <t>orhideja</t>
  </si>
  <si>
    <t>potonika</t>
  </si>
  <si>
    <t>ruskus</t>
  </si>
  <si>
    <t>santini</t>
  </si>
  <si>
    <t>trava</t>
  </si>
  <si>
    <t>tulipan</t>
  </si>
  <si>
    <t>vrtnica (večcvetna)</t>
  </si>
  <si>
    <t>vrtnica (enocvetna)</t>
  </si>
  <si>
    <t>sončnica</t>
  </si>
  <si>
    <t>Najem cvetočih ali zelenih lončnic v loncu premera fi 20–50 cm in višine cca. 1,5–2,0 m.</t>
  </si>
  <si>
    <t>resa</t>
  </si>
  <si>
    <t>širina 10 cm, dolžina 100 -110 cm</t>
  </si>
  <si>
    <t>aranžiranje posameznega cveta</t>
  </si>
  <si>
    <t>s satenasto pentljo MOL ali drugo večbarvno pentljo po izbiri naročnika</t>
  </si>
  <si>
    <t xml:space="preserve">s satenasto pentljo MOL ali drugo večbarvno pentljo po izbiri naročnika </t>
  </si>
  <si>
    <t>Višina 235 mm, rdeče barve ali po izbiri naročnika.</t>
  </si>
  <si>
    <t>resje v loncu</t>
  </si>
  <si>
    <t xml:space="preserve">lovorjev venec velik </t>
  </si>
  <si>
    <t>orhideja-mini</t>
  </si>
  <si>
    <t>šopek žalni- srednji</t>
  </si>
  <si>
    <t>šopek žalni- mali</t>
  </si>
  <si>
    <t>Sezonsko cvetje z zelenjem, naravnimi dodatki in podlago z gobo. Okrogla oblika, premer do 45 cm, višina cca. 40 cm.</t>
  </si>
  <si>
    <t>Aranžma okrogle ali podolgovate oblike dolžine/širine do cca. 100 cm. Vsebuje najmanj 40 barvno in velikostno usklajenih cvetov (npr. anthurium, orhideja Vanda, hortenzija, strelizija, vrtnica, Galax...) ter kvalitetno izbranim cvetovom,  zelenje.</t>
  </si>
  <si>
    <t>orhideja-velika, 2 ali 3-stebelna</t>
  </si>
  <si>
    <t>Cvetlični aranžma z zelenjem, naravnimi dodatki in gobo. Velikost cca. 120×40×30 cm. Vsebuje najmanj 35 barvno usklajenih cvetov (npr. vrtnica, orhideja, anthurium, gerbera mini …) ter kvalitetno, izbranim cvetovom primerno zelenje.</t>
  </si>
  <si>
    <t xml:space="preserve">Cvetlični aranžma okrogle oblike z zelenjem, naravnimi dodatki in gobo. Velikost cca. 35 do 45 cm, višine do 30 cm. Aranžma mora vsebovati najmanj 25 kom barvno in velikostno usklajenih cvetov (npr. vrtnice tamango, vrtnice F-red, Wax,, orhideja Vanda pink-blue, hortenzia Microphila in Galax...) ter kvalitetno, izbranim cvetovom primerno zelenje. </t>
  </si>
  <si>
    <t>Cvetlični aranžma z zelenjem, naravnimi dodatki in gobo. Velikost cca. 90×35×20 cm. Aranžma mora vsebovati najmanj 25 kom barvno in velikostno usklajenih cvetov (npr. vrtnice tamango, vrtnice F-red, Wax,, orhideja Vanda pink-blue, hortenzia Microphila in Galax) ter kvalitetno, izbranim cvetovom primerno zelenje.</t>
  </si>
  <si>
    <t>Sestava: 15 gerber + 20 nageljnov in cvetovom primernim zelenjem in podlago z gobo. Okrogla oblika, premer do 45 cm, višina cca. 40 cm.</t>
  </si>
  <si>
    <t>Sestava: 25 gerber + 15 vrtnic + 5 anthuriumov in cvetovom primernim zelenjem in podlago z gobo. Klasična trikotna oblika. Premer do 70 cm, višina cca. 80 cm.</t>
  </si>
  <si>
    <t>Sezonsko cvetje z zelenjem, naravnimi dodatki in podlago z gobo. Klasična trikotna oblika. Premer do 70 cm, višina cca. 80 cm.</t>
  </si>
  <si>
    <t>ureditev zasaditve na novo</t>
  </si>
  <si>
    <t>1x tedensko</t>
  </si>
  <si>
    <t>po potrebi</t>
  </si>
  <si>
    <t>Sezonsko cvetje z zelenjem, naravnimi dodatki in podlago z gobo. Velikost cca. 60×30×15 cm.</t>
  </si>
  <si>
    <t xml:space="preserve">alium (veliki) </t>
  </si>
  <si>
    <t>skrb za nasade-zalivanje in redno vzdrževanje (gnojenje, odstranjevanje suhih listov in cvetov)</t>
  </si>
  <si>
    <t>korito</t>
  </si>
  <si>
    <t>ureditev (osvežitev) obstoječe zasaditve (menjava obstoječih lončnic v koritih po potrebi) -cena za enkratno ureditev</t>
  </si>
  <si>
    <t>ureditev (osvežitev) obstoječe zasaditve (menjava obstoječih lončnic v pisarnah po potrebi) -cena za enkratno ureditev</t>
  </si>
  <si>
    <t>SKLOP 3 – Cvetličarske storitve za upravne zgradbe Mestne uprave MOL</t>
  </si>
  <si>
    <t>lončnica z dostavo</t>
  </si>
  <si>
    <t>strelicija (premer lonca 17-30 cm)</t>
  </si>
  <si>
    <t>dracena  (premer lonca 17-30 cm)</t>
  </si>
  <si>
    <t>anthurium (premer lonca 16 – 25 cm)</t>
  </si>
  <si>
    <t>božična zvezda-večja (premer lonca nad 12 cm)</t>
  </si>
  <si>
    <t>božična zvezda-manjša (premer lonca 8-10 cm)</t>
  </si>
  <si>
    <t>kalanhoja, manjša (premer lonca 10-12 cm)</t>
  </si>
  <si>
    <t>kalanhoja, večja (premer lonca nad 12 cm)</t>
  </si>
  <si>
    <t>fikus (premer lonca 16-30 cm)</t>
  </si>
  <si>
    <t>zamija (premer lonca 14 – 25 cm)</t>
  </si>
  <si>
    <t>aloja (premer lonca 8-14 cm)</t>
  </si>
  <si>
    <t>lončnica z  dostavo</t>
  </si>
  <si>
    <t>cvetlični aranžma za Slavnostno sejo MS MOL- enkratni dogodek</t>
  </si>
  <si>
    <t>žarni venec</t>
  </si>
  <si>
    <t>nagrobna sveča</t>
  </si>
  <si>
    <t>ikebana – srednja (žalna)/2</t>
  </si>
  <si>
    <t>ikebana – srednja (žalna)/1</t>
  </si>
  <si>
    <t>ikebana – velika (žalna)/1</t>
  </si>
  <si>
    <t>ikebana – velika (žalna)/2</t>
  </si>
  <si>
    <t>lovorjev venec – srednji (biorazgradljiv)</t>
  </si>
  <si>
    <t xml:space="preserve">lovorjev venec-srednji </t>
  </si>
  <si>
    <t>cvetlični venec – C</t>
  </si>
  <si>
    <t>cvetlični venec – A/2</t>
  </si>
  <si>
    <t xml:space="preserve">cvetlični aranžma  </t>
  </si>
  <si>
    <r>
      <rPr>
        <sz val="11"/>
        <color theme="1"/>
        <rFont val="Calibri"/>
        <family val="2"/>
        <charset val="238"/>
        <scheme val="minor"/>
      </rPr>
      <t xml:space="preserve">cvetlični aranžma okrogle oblike </t>
    </r>
    <r>
      <rPr>
        <sz val="11"/>
        <color theme="1"/>
        <rFont val="Calibri"/>
        <family val="2"/>
        <scheme val="minor"/>
      </rPr>
      <t xml:space="preserve">
 </t>
    </r>
  </si>
  <si>
    <t xml:space="preserve">cvetlični aranžma – večji </t>
  </si>
  <si>
    <t>šopek – manjši</t>
  </si>
  <si>
    <t>šopek – srednji</t>
  </si>
  <si>
    <t>šopek – večji</t>
  </si>
  <si>
    <t>cvetlični aranžma ob svečanih dogodkih</t>
  </si>
  <si>
    <t xml:space="preserve">aranžiranje protokolarnih daril s satenasto pentljo </t>
  </si>
  <si>
    <t>najem cvetličnega aranžmaja (rastline) za protokolarne dogodke</t>
  </si>
  <si>
    <t>cvetlični venec – B/2</t>
  </si>
  <si>
    <t>Ocenjena količina</t>
  </si>
  <si>
    <t>Cena na enoto mere brez DDV</t>
  </si>
  <si>
    <t>Stopnja DDV v %</t>
  </si>
  <si>
    <t>Vrednost za oc. količino brez DDV</t>
  </si>
  <si>
    <t>Vrednost za oc. količino z DDV</t>
  </si>
  <si>
    <t>Zap. št.</t>
  </si>
  <si>
    <t>9=5*6</t>
  </si>
  <si>
    <t>SKUPAJ SKLOP 1</t>
  </si>
  <si>
    <t>/</t>
  </si>
  <si>
    <t>11=5*8</t>
  </si>
  <si>
    <t>DDV za ocenjeno količino</t>
  </si>
  <si>
    <t>10=11-9</t>
  </si>
  <si>
    <r>
      <t>8=6*(1(</t>
    </r>
    <r>
      <rPr>
        <b/>
        <sz val="8"/>
        <color theme="1"/>
        <rFont val="Calibri"/>
        <family val="2"/>
        <charset val="238"/>
        <scheme val="minor"/>
      </rPr>
      <t>stolpec D</t>
    </r>
    <r>
      <rPr>
        <b/>
        <sz val="11"/>
        <color theme="1"/>
        <rFont val="Calibri"/>
        <family val="2"/>
        <scheme val="minor"/>
      </rPr>
      <t>)+7/100)</t>
    </r>
  </si>
  <si>
    <t>Cena na enoto mere z DDV</t>
  </si>
  <si>
    <t>SKUPAJ SKLOP 2</t>
  </si>
  <si>
    <t>SKUPAJ SKLOP 3</t>
  </si>
  <si>
    <t>NAVODILA ZA IZPOLNJEVANJE</t>
  </si>
  <si>
    <r>
      <rPr>
        <b/>
        <sz val="11"/>
        <color theme="1"/>
        <rFont val="Calibri"/>
        <family val="2"/>
        <charset val="238"/>
        <scheme val="minor"/>
      </rPr>
      <t>Sklop 4</t>
    </r>
    <r>
      <rPr>
        <sz val="11"/>
        <color theme="1"/>
        <rFont val="Calibri"/>
        <family val="2"/>
        <scheme val="minor"/>
      </rPr>
      <t xml:space="preserve">: Naročnik je opredelil enoto mere, </t>
    </r>
    <r>
      <rPr>
        <sz val="11"/>
        <color theme="1"/>
        <rFont val="Calibri"/>
        <family val="2"/>
        <charset val="238"/>
        <scheme val="minor"/>
      </rPr>
      <t>na katero ponudnik opredeli ceno v stolpcu 6. Ponudnikom ni dovoljeno posegati v celice z enoto mere.</t>
    </r>
  </si>
  <si>
    <r>
      <rPr>
        <b/>
        <sz val="11"/>
        <color theme="1"/>
        <rFont val="Calibri"/>
        <family val="2"/>
        <charset val="238"/>
        <scheme val="minor"/>
      </rPr>
      <t>Stolpec 5</t>
    </r>
    <r>
      <rPr>
        <sz val="11"/>
        <color theme="1"/>
        <rFont val="Calibri"/>
        <family val="2"/>
        <scheme val="minor"/>
      </rPr>
      <t>:</t>
    </r>
    <r>
      <rPr>
        <sz val="11"/>
        <color theme="1"/>
        <rFont val="Calibri"/>
        <family val="2"/>
        <charset val="238"/>
        <scheme val="minor"/>
      </rPr>
      <t xml:space="preserve"> Naročnik je navedel ocenjene količine za 12 mesecev (glede na pretekle potrebe). Poseg v celice ponudnikom ni dovoljen.</t>
    </r>
  </si>
  <si>
    <r>
      <rPr>
        <b/>
        <sz val="11"/>
        <color theme="1"/>
        <rFont val="Calibri"/>
        <family val="2"/>
        <charset val="238"/>
        <scheme val="minor"/>
      </rPr>
      <t>Stolpca 2 in 3</t>
    </r>
    <r>
      <rPr>
        <sz val="11"/>
        <color theme="1"/>
        <rFont val="Calibri"/>
        <family val="2"/>
        <scheme val="minor"/>
      </rPr>
      <t xml:space="preserve">: Naročnikova opredelitev blaga, ki ga bo naročal od izbranih dobaviteljev. Ponudnikom ni dovoljeno posegati v opis postavk. </t>
    </r>
  </si>
  <si>
    <r>
      <rPr>
        <b/>
        <sz val="11"/>
        <color theme="1"/>
        <rFont val="Calibri"/>
        <family val="2"/>
        <charset val="238"/>
        <scheme val="minor"/>
      </rPr>
      <t>Stolpec 7</t>
    </r>
    <r>
      <rPr>
        <sz val="11"/>
        <color theme="1"/>
        <rFont val="Calibri"/>
        <family val="2"/>
        <charset val="238"/>
        <scheme val="minor"/>
      </rPr>
      <t>: Ponudnik opredeli davčno stopnjo (</t>
    </r>
    <r>
      <rPr>
        <u/>
        <sz val="11"/>
        <color theme="1"/>
        <rFont val="Calibri"/>
        <family val="2"/>
        <charset val="238"/>
        <scheme val="minor"/>
      </rPr>
      <t>9,5 oziroma 22</t>
    </r>
    <r>
      <rPr>
        <sz val="11"/>
        <color theme="1"/>
        <rFont val="Calibri"/>
        <family val="2"/>
        <charset val="238"/>
        <scheme val="minor"/>
      </rPr>
      <t>).</t>
    </r>
  </si>
  <si>
    <r>
      <rPr>
        <b/>
        <sz val="11"/>
        <color theme="1"/>
        <rFont val="Calibri"/>
        <family val="2"/>
        <charset val="238"/>
        <scheme val="minor"/>
      </rPr>
      <t>Stolpec 8</t>
    </r>
    <r>
      <rPr>
        <sz val="11"/>
        <color theme="1"/>
        <rFont val="Calibri"/>
        <family val="2"/>
        <charset val="238"/>
        <scheme val="minor"/>
      </rPr>
      <t>: Celica se izpolni samodejno, ob upoštevanju s strani ponudnika navedene cene na enoto mere brez DDV (v stolpcu 6) in davčne stopnje (v stolpcu 7).</t>
    </r>
  </si>
  <si>
    <r>
      <rPr>
        <b/>
        <sz val="11"/>
        <color theme="1"/>
        <rFont val="Calibri"/>
        <family val="2"/>
        <charset val="238"/>
        <scheme val="minor"/>
      </rPr>
      <t>Stolpec 9</t>
    </r>
    <r>
      <rPr>
        <sz val="11"/>
        <color theme="1"/>
        <rFont val="Calibri"/>
        <family val="2"/>
        <scheme val="minor"/>
      </rPr>
      <t xml:space="preserve">: </t>
    </r>
    <r>
      <rPr>
        <sz val="11"/>
        <color theme="1"/>
        <rFont val="Calibri"/>
        <family val="2"/>
        <charset val="238"/>
        <scheme val="minor"/>
      </rPr>
      <t>Celica se izpolni samodejno, ob upoštevanju s strani naročnika opredeljene ocenjene količine (v stolpcu 5) in s strani ponudnika navedene cene na enoto mere brez DDV (v stolpcu 6).</t>
    </r>
  </si>
  <si>
    <r>
      <rPr>
        <b/>
        <sz val="11"/>
        <color theme="1"/>
        <rFont val="Calibri"/>
        <family val="2"/>
        <charset val="238"/>
        <scheme val="minor"/>
      </rPr>
      <t>Stolpec 10</t>
    </r>
    <r>
      <rPr>
        <sz val="11"/>
        <color theme="1"/>
        <rFont val="Calibri"/>
        <family val="2"/>
        <scheme val="minor"/>
      </rPr>
      <t xml:space="preserve">: </t>
    </r>
    <r>
      <rPr>
        <sz val="11"/>
        <color theme="1"/>
        <rFont val="Calibri"/>
        <family val="2"/>
        <charset val="238"/>
        <scheme val="minor"/>
      </rPr>
      <t>Celica se izpolni samodejno, kot razlika med vrednostjo postavke za ocenjeno količino z DDV (stolpec 11) in brez DDV (Stolpec 9).</t>
    </r>
  </si>
  <si>
    <r>
      <rPr>
        <b/>
        <sz val="11"/>
        <color theme="1"/>
        <rFont val="Calibri"/>
        <family val="2"/>
        <charset val="238"/>
        <scheme val="minor"/>
      </rPr>
      <t>Stolpec 11</t>
    </r>
    <r>
      <rPr>
        <sz val="11"/>
        <color theme="1"/>
        <rFont val="Calibri"/>
        <family val="2"/>
        <charset val="238"/>
        <scheme val="minor"/>
      </rPr>
      <t>: Celica se izpolni samodejno, ob upoštevanju vrednosti iz stoplca 8 in s strani naročnika ocenjene količine (v stolcu 5).</t>
    </r>
  </si>
  <si>
    <r>
      <rPr>
        <b/>
        <sz val="11"/>
        <color theme="1"/>
        <rFont val="Calibri"/>
        <family val="2"/>
        <charset val="238"/>
        <scheme val="minor"/>
      </rPr>
      <t>Stolpec 6</t>
    </r>
    <r>
      <rPr>
        <sz val="11"/>
        <color theme="1"/>
        <rFont val="Calibri"/>
        <family val="2"/>
        <charset val="238"/>
        <scheme val="minor"/>
      </rPr>
      <t xml:space="preserve">: Ponudnik opredeli ceno </t>
    </r>
    <r>
      <rPr>
        <u/>
        <sz val="11"/>
        <color theme="1"/>
        <rFont val="Calibri"/>
        <family val="2"/>
        <charset val="238"/>
        <scheme val="minor"/>
      </rPr>
      <t>na enoto mere</t>
    </r>
    <r>
      <rPr>
        <sz val="11"/>
        <color theme="1"/>
        <rFont val="Calibri"/>
        <family val="2"/>
        <charset val="238"/>
        <scheme val="minor"/>
      </rPr>
      <t xml:space="preserve"> za postavko, glede na zahteve v stolpcu 2 in 3 in dodatno glede na zahteve, opredeljene v razpisni dokumentaciji (kateri stroški se uštevajo v ceno), </t>
    </r>
    <r>
      <rPr>
        <u/>
        <sz val="11"/>
        <color theme="1"/>
        <rFont val="Calibri"/>
        <family val="2"/>
        <charset val="238"/>
        <scheme val="minor"/>
      </rPr>
      <t>na dve decimalni mesti natančno</t>
    </r>
    <r>
      <rPr>
        <sz val="11"/>
        <color theme="1"/>
        <rFont val="Calibri"/>
        <family val="2"/>
        <charset val="238"/>
        <scheme val="minor"/>
      </rPr>
      <t>, v EUR.</t>
    </r>
  </si>
  <si>
    <t xml:space="preserve">Cene so fiksne celotno trajanje okvirnega sporazuma. </t>
  </si>
  <si>
    <t xml:space="preserve">Kraj in datum: </t>
  </si>
  <si>
    <t>Žig:</t>
  </si>
  <si>
    <t>Podpis:</t>
  </si>
  <si>
    <t>PRILOGA A: Predračun Popis blaga in storitev): Sukcesivna dobava cvetja, cvetličnih aranžmajev in trajnic ter s tem povezane storitve, z upoštevanjem okoljskih vidikov</t>
  </si>
  <si>
    <t xml:space="preserve">Ponudnik: </t>
  </si>
  <si>
    <t>Naročnik: Mestna občina Ljubljana, Mestni trg 1, 1000 Ljubljana</t>
  </si>
  <si>
    <t xml:space="preserve">cvetlični venec – A/1 </t>
  </si>
  <si>
    <r>
      <rPr>
        <b/>
        <sz val="11"/>
        <rFont val="Calibri"/>
        <family val="2"/>
        <charset val="238"/>
        <scheme val="minor"/>
      </rPr>
      <t>Dodaten</t>
    </r>
    <r>
      <rPr>
        <b/>
        <sz val="11"/>
        <color theme="1"/>
        <rFont val="Calibri"/>
        <family val="2"/>
        <scheme val="minor"/>
      </rPr>
      <t xml:space="preserve"> opis</t>
    </r>
  </si>
  <si>
    <t>Okrasni lonec manjši (do 25 cm)</t>
  </si>
  <si>
    <t>Okrasni lonec srednji (do 50 cm)</t>
  </si>
  <si>
    <t>po izbiri naročnika, z dostavo</t>
  </si>
  <si>
    <t>Okrasni lonec veliki (nad 50 cm)</t>
  </si>
  <si>
    <t>satenast trak v barvi zastave MOL_ kolut 50 m, širine 4 cm</t>
  </si>
  <si>
    <t>satenast trak v barvi zastave MOL_ kolut 50 m, širine 10 cm</t>
  </si>
  <si>
    <t>Resje v loncu premera fi 8–11 cm.</t>
  </si>
  <si>
    <t>cvetlični venec – B/1</t>
  </si>
  <si>
    <r>
      <t xml:space="preserve">vaza </t>
    </r>
    <r>
      <rPr>
        <sz val="11"/>
        <rFont val="Calibri"/>
        <family val="2"/>
        <charset val="238"/>
        <scheme val="minor"/>
      </rPr>
      <t>oz. lonec</t>
    </r>
    <r>
      <rPr>
        <sz val="11"/>
        <color theme="1"/>
        <rFont val="Calibri"/>
        <family val="2"/>
        <scheme val="minor"/>
      </rPr>
      <t>/dan</t>
    </r>
  </si>
  <si>
    <t>Biolit osnova (pena) velikosti cca. 90-100 cm. Sestava: 50 gerber + 25 vrtnic + 10 hortenzij. Podloga z zelenjem.</t>
  </si>
  <si>
    <t>Biolit osnova (pena) velikosti cca. 42 cm. Sestava:  cvetje phalanopsis 8 kos, vrtnice 20 kos, nagelj 20 kos.</t>
  </si>
  <si>
    <t>Biolit osnova (pena), izdelan  iz lovorjevih listov in cca 25 cvetov rdečih nageljnov. Vezava z nerjavečo žico. Velikost 62 cm.</t>
  </si>
  <si>
    <r>
      <t>Biolit osnova (pena) velikosti cca. 90-100 cm. Sestava: 50 gerber + 25 vrtnic +</t>
    </r>
    <r>
      <rPr>
        <sz val="11"/>
        <rFont val="Calibri"/>
        <family val="2"/>
        <charset val="238"/>
        <scheme val="minor"/>
      </rPr>
      <t xml:space="preserve"> 25 cvetov orhideje Vanda.</t>
    </r>
    <r>
      <rPr>
        <sz val="11"/>
        <color theme="1"/>
        <rFont val="Calibri"/>
        <family val="2"/>
        <scheme val="minor"/>
      </rPr>
      <t xml:space="preserve"> Podloga z zelenjem.</t>
    </r>
  </si>
  <si>
    <t xml:space="preserve"> Biolit osnova velikosti cca 70-80cm. Sestava: 30 gerber + 15 vrtnic + 20 nageljnov. Podloga venca z zelenjem.</t>
  </si>
  <si>
    <t>Primerna (biorazgradljiva-purpena) osnova velikosti 42 cm. Sestava: cvetje phalanopsis 8 kos, vrtnice 20 kos, nagelj 20 kos.</t>
  </si>
  <si>
    <t xml:space="preserve">Biolit osnova (pena) velikosti 52 cm. Izdelan  iz lovorjevih listov in cca 15 cvetov rdečih nageljnovi. Vezava z nerjavečo žico. </t>
  </si>
  <si>
    <t>Sestava: 17 rdečih nageljnov - velik cvet in dekorativno zelenje,  satenast trak po izbiri naročnika</t>
  </si>
  <si>
    <t>Sestava: 7 rdečih nageljnov -velik cvet in dekorativno zelenje,  satenast trak po izbiri naročnika</t>
  </si>
  <si>
    <r>
      <t>Biolit osnova (pena) velikosti cca. 100–110 cm</t>
    </r>
    <r>
      <rPr>
        <sz val="11"/>
        <rFont val="Calibri"/>
        <family val="2"/>
        <charset val="238"/>
        <scheme val="minor"/>
      </rPr>
      <t>.</t>
    </r>
    <r>
      <rPr>
        <sz val="11"/>
        <color theme="1"/>
        <rFont val="Calibri"/>
        <family val="2"/>
        <scheme val="minor"/>
      </rPr>
      <t xml:space="preserve"> Sestava: 90 kos gerber + 40 kos nageljnov. Podloga venca z zelenjem. </t>
    </r>
  </si>
  <si>
    <t xml:space="preserve">Biolit osnova (pena) velikosti cca. 100–110 cm. Sestava 45 kos gerber + 20 kos vrtnic + 10 kos anthurium. Podloga venca z zelenjem. </t>
  </si>
  <si>
    <t>zalivanje (okvirno 1x tedensko, prilagodljivo) cca 30 korit in cca 40 lončnic</t>
  </si>
  <si>
    <t>POSEBNE ZAHTEVE</t>
  </si>
  <si>
    <t>Vso cvetje in zelenje mora biti sveže, I. kategorije ter ne sme imeti močnega vonja, s katerim bi v zaprtih prostorih osebam, občutljivim na tovrstne navšečnosti, povzročalo zdravstvene težave.</t>
  </si>
  <si>
    <r>
      <t xml:space="preserve">2. sklop: </t>
    </r>
    <r>
      <rPr>
        <sz val="11"/>
        <color theme="1"/>
        <rFont val="Calibri"/>
        <family val="2"/>
        <charset val="238"/>
        <scheme val="minor"/>
      </rPr>
      <t>Cena mora, po potrebi za posamezne dogodke, vključevati tudi najem oziroma izposojo dekorativnih vaz, krožnikov, posod visoke kakovosti ali priznanih oblikovalcev ter hkrati tudi sam dovoz, postavitev in odstranitev po končanem najemu.</t>
    </r>
    <r>
      <rPr>
        <b/>
        <sz val="11"/>
        <color theme="1"/>
        <rFont val="Calibri"/>
        <family val="2"/>
        <charset val="238"/>
        <scheme val="minor"/>
      </rPr>
      <t xml:space="preserve"> </t>
    </r>
    <r>
      <rPr>
        <sz val="11"/>
        <color theme="1"/>
        <rFont val="Calibri"/>
        <family val="2"/>
        <charset val="238"/>
        <scheme val="minor"/>
      </rPr>
      <t>Lokacija dostave je območje Ljubljane, mikrolokacija pa v dogovoru z naročnikom ob naročilu.</t>
    </r>
  </si>
  <si>
    <r>
      <rPr>
        <b/>
        <sz val="11"/>
        <color theme="1"/>
        <rFont val="Calibri"/>
        <family val="2"/>
        <charset val="238"/>
        <scheme val="minor"/>
      </rPr>
      <t>1. sklop</t>
    </r>
    <r>
      <rPr>
        <sz val="11"/>
        <color theme="1"/>
        <rFont val="Calibri"/>
        <family val="2"/>
        <scheme val="minor"/>
      </rPr>
      <t>: V ceni vencev (žalni floristiki) mora biti zajeta tudi možnost najema oziroma izposoja stojal za komemoracije (npr. spominska obeležja na Žalah, idr.). Dobavitelj jih mora zagotoviti po dogovoru z naročnikom ob vsakokratnem naročilu. Venci in žalne ikebane morajo biti s pentljo iz traku MOL ali s pentljo v drugi večbarvno kombinaciji, z napisom, kar naročnik opredeli ob naročilu. Uporablja se trak širine 12 cm in dolžine cca. 1,5 m (dolžina je odvisna od velikosti venca ali ikebane). Napis na traku mora biti v zlati, srebrni ali črni barvi, kar naročnik opredeli ob naročilu. Velikost pisave na traku mora biti od 3 do 4 cm.  Lokacija dostave je območje Ljubljane, mikrolokacija pa v dogovoru z naročnikom ob naročilu.</t>
    </r>
  </si>
  <si>
    <r>
      <t xml:space="preserve">Bogata slavnostna okrasitev vodnjaka in odra na grajskem dvorišču </t>
    </r>
    <r>
      <rPr>
        <sz val="11"/>
        <rFont val="Calibri"/>
        <family val="2"/>
        <charset val="238"/>
        <scheme val="minor"/>
      </rPr>
      <t>(Ljubljanskega gradu</t>
    </r>
    <r>
      <rPr>
        <sz val="11"/>
        <color theme="1"/>
        <rFont val="Calibri"/>
        <family val="2"/>
        <scheme val="minor"/>
      </rPr>
      <t>). Dovoljeni in zaželeni so dodatni elementi, s katerimi se slavnostni dogodek poudari)</t>
    </r>
  </si>
  <si>
    <r>
      <t xml:space="preserve">3. sklop: </t>
    </r>
    <r>
      <rPr>
        <sz val="11"/>
        <color theme="1"/>
        <rFont val="Calibri"/>
        <family val="2"/>
        <charset val="238"/>
        <scheme val="minor"/>
      </rPr>
      <t>V ceni mora biti zajeta dostava</t>
    </r>
    <r>
      <rPr>
        <sz val="11"/>
        <rFont val="Calibri"/>
        <family val="2"/>
        <charset val="238"/>
        <scheme val="minor"/>
      </rPr>
      <t xml:space="preserve"> in odvoz odstranjenega materiala</t>
    </r>
    <r>
      <rPr>
        <sz val="11"/>
        <color theme="1"/>
        <rFont val="Calibri"/>
        <family val="2"/>
        <charset val="238"/>
        <scheme val="minor"/>
      </rPr>
      <t xml:space="preserve">. Ponudnik mora zagotoviti zdrave rastline in uporabljati kakovostne substrate. Lokacija dostave in izvedbe storitev je Mestna hiša, Mestni trg 1, Ljubljana, po potrebi tudi druga lokacija upravnih zgradb Mestne občine Ljubljana.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</si>
</sst>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3"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scheme val="minor"/>
    </font>
    <font>
      <sz val="11"/>
      <color rgb="FF9C6500"/>
      <name val="Calibri"/>
      <family val="2"/>
      <charset val="238"/>
      <scheme val="minor"/>
    </font>
    <font>
      <sz val="11"/>
      <color theme="1"/>
      <name val="Calibri"/>
      <family val="2"/>
      <charset val="238"/>
    </font>
    <font>
      <sz val="12"/>
      <color theme="1"/>
      <name val="Calibri"/>
      <family val="2"/>
      <charset val="238"/>
    </font>
    <font>
      <b/>
      <sz val="11"/>
      <color theme="1"/>
      <name val="Calibri"/>
      <family val="2"/>
      <charset val="238"/>
      <scheme val="minor"/>
    </font>
    <font>
      <b/>
      <sz val="11"/>
      <name val="Calibri"/>
      <family val="2"/>
      <scheme val="minor"/>
    </font>
    <font>
      <sz val="14"/>
      <color theme="1"/>
      <name val="Calibri"/>
      <family val="2"/>
      <scheme val="minor"/>
    </font>
    <font>
      <b/>
      <sz val="14"/>
      <color theme="1"/>
      <name val="Calibri"/>
      <family val="2"/>
      <scheme val="minor"/>
    </font>
    <font>
      <b/>
      <sz val="14"/>
      <color theme="1"/>
      <name val="Calibri"/>
      <family val="2"/>
      <charset val="238"/>
      <scheme val="minor"/>
    </font>
    <font>
      <b/>
      <sz val="8"/>
      <color theme="1"/>
      <name val="Calibri"/>
      <family val="2"/>
      <charset val="238"/>
      <scheme val="minor"/>
    </font>
    <font>
      <u/>
      <sz val="11"/>
      <color theme="1"/>
      <name val="Calibri"/>
      <family val="2"/>
      <charset val="238"/>
      <scheme val="minor"/>
    </font>
    <font>
      <sz val="11"/>
      <name val="Calibri"/>
      <family val="2"/>
      <charset val="238"/>
      <scheme val="minor"/>
    </font>
    <font>
      <b/>
      <sz val="11"/>
      <name val="Calibri"/>
      <family val="2"/>
      <charset val="238"/>
      <scheme val="minor"/>
    </font>
    <font>
      <sz val="11"/>
      <name val="Calibri"/>
      <family val="2"/>
      <scheme val="minor"/>
    </font>
    <font>
      <sz val="12"/>
      <name val="Calibri"/>
      <family val="2"/>
      <charset val="238"/>
    </font>
  </fonts>
  <fills count="6">
    <fill>
      <patternFill patternType="none"/>
    </fill>
    <fill>
      <patternFill patternType="gray125"/>
    </fill>
    <fill>
      <patternFill patternType="solid">
        <fgColor rgb="FFFFEB9C"/>
      </patternFill>
    </fill>
    <fill>
      <patternFill patternType="solid">
        <fgColor theme="0" tint="-0.14999847407452621"/>
        <bgColor indexed="64"/>
      </patternFill>
    </fill>
    <fill>
      <patternFill patternType="solid">
        <fgColor theme="3" tint="0.79998168889431442"/>
        <bgColor indexed="64"/>
      </patternFill>
    </fill>
    <fill>
      <patternFill patternType="solid">
        <fgColor theme="3" tint="0.39997558519241921"/>
        <bgColor indexed="64"/>
      </patternFill>
    </fill>
  </fills>
  <borders count="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4">
    <xf numFmtId="0" fontId="0" fillId="0" borderId="0"/>
    <xf numFmtId="0" fontId="7" fillId="0" borderId="0"/>
    <xf numFmtId="0" fontId="9" fillId="2" borderId="0" applyNumberFormat="0" applyBorder="0" applyAlignment="0" applyProtection="0"/>
    <xf numFmtId="0" fontId="6" fillId="0" borderId="0"/>
  </cellStyleXfs>
  <cellXfs count="56">
    <xf numFmtId="0" fontId="0" fillId="0" borderId="0" xfId="0"/>
    <xf numFmtId="0" fontId="0" fillId="0" borderId="0" xfId="0" applyAlignment="1">
      <alignment wrapText="1"/>
    </xf>
    <xf numFmtId="0" fontId="0" fillId="3" borderId="0" xfId="0" applyFill="1"/>
    <xf numFmtId="0" fontId="0" fillId="0" borderId="1" xfId="0" applyBorder="1"/>
    <xf numFmtId="0" fontId="0" fillId="0" borderId="1" xfId="0" applyBorder="1" applyAlignment="1">
      <alignment vertical="top" wrapText="1"/>
    </xf>
    <xf numFmtId="164" fontId="0" fillId="3" borderId="1" xfId="0" applyNumberFormat="1" applyFill="1" applyBorder="1"/>
    <xf numFmtId="0" fontId="0" fillId="3" borderId="1" xfId="0" applyFill="1" applyBorder="1"/>
    <xf numFmtId="164" fontId="0" fillId="0" borderId="1" xfId="0" applyNumberFormat="1" applyBorder="1"/>
    <xf numFmtId="0" fontId="11" fillId="0" borderId="1" xfId="0" applyFont="1" applyBorder="1" applyAlignment="1">
      <alignment horizontal="right" vertical="center" wrapText="1"/>
    </xf>
    <xf numFmtId="0" fontId="11" fillId="0" borderId="1" xfId="0" applyFont="1" applyFill="1" applyBorder="1" applyAlignment="1">
      <alignment horizontal="right" vertical="center" wrapText="1"/>
    </xf>
    <xf numFmtId="0" fontId="5" fillId="0" borderId="1" xfId="0" applyFont="1" applyBorder="1" applyAlignment="1">
      <alignment vertical="top" wrapText="1"/>
    </xf>
    <xf numFmtId="0" fontId="0" fillId="0" borderId="1" xfId="0" applyBorder="1" applyAlignment="1">
      <alignment wrapText="1"/>
    </xf>
    <xf numFmtId="0" fontId="8" fillId="4" borderId="1" xfId="0" applyFont="1" applyFill="1" applyBorder="1" applyAlignment="1">
      <alignment horizontal="center" vertical="top"/>
    </xf>
    <xf numFmtId="0" fontId="8" fillId="4" borderId="1" xfId="0" applyFont="1" applyFill="1" applyBorder="1" applyAlignment="1">
      <alignment horizontal="center" vertical="top" wrapText="1"/>
    </xf>
    <xf numFmtId="0" fontId="13" fillId="4" borderId="1" xfId="0" applyFont="1" applyFill="1" applyBorder="1" applyAlignment="1">
      <alignment horizontal="center" vertical="top" wrapText="1"/>
    </xf>
    <xf numFmtId="0" fontId="12" fillId="0" borderId="0" xfId="0" applyFont="1" applyAlignment="1">
      <alignment wrapText="1"/>
    </xf>
    <xf numFmtId="0" fontId="8" fillId="4" borderId="2" xfId="0" applyFont="1" applyFill="1" applyBorder="1" applyAlignment="1">
      <alignment horizontal="center" vertical="top"/>
    </xf>
    <xf numFmtId="0" fontId="12" fillId="4" borderId="1" xfId="0" applyFont="1" applyFill="1" applyBorder="1" applyAlignment="1">
      <alignment horizontal="center" vertical="top" wrapText="1"/>
    </xf>
    <xf numFmtId="0" fontId="14" fillId="0" borderId="0" xfId="0" applyFont="1" applyBorder="1"/>
    <xf numFmtId="0" fontId="15" fillId="0" borderId="0" xfId="0" applyFont="1" applyBorder="1" applyAlignment="1">
      <alignment vertical="top" wrapText="1"/>
    </xf>
    <xf numFmtId="0" fontId="14" fillId="0" borderId="0" xfId="0" quotePrefix="1" applyFont="1" applyBorder="1" applyAlignment="1">
      <alignment horizontal="center" vertical="top" wrapText="1"/>
    </xf>
    <xf numFmtId="164" fontId="16" fillId="0" borderId="0" xfId="0" applyNumberFormat="1" applyFont="1" applyBorder="1"/>
    <xf numFmtId="0" fontId="14" fillId="4" borderId="1" xfId="0" applyFont="1" applyFill="1" applyBorder="1"/>
    <xf numFmtId="0" fontId="15" fillId="4" borderId="2" xfId="0" applyFont="1" applyFill="1" applyBorder="1" applyAlignment="1">
      <alignment vertical="top" wrapText="1"/>
    </xf>
    <xf numFmtId="0" fontId="14" fillId="4" borderId="1" xfId="0" quotePrefix="1" applyFont="1" applyFill="1" applyBorder="1" applyAlignment="1">
      <alignment horizontal="center" vertical="top" wrapText="1"/>
    </xf>
    <xf numFmtId="164" fontId="16" fillId="4" borderId="1" xfId="0" applyNumberFormat="1" applyFont="1" applyFill="1" applyBorder="1"/>
    <xf numFmtId="0" fontId="3" fillId="0" borderId="0" xfId="0" applyFont="1"/>
    <xf numFmtId="0" fontId="12" fillId="0" borderId="0" xfId="0" applyFont="1"/>
    <xf numFmtId="0" fontId="12" fillId="3" borderId="0" xfId="0" applyFont="1" applyFill="1"/>
    <xf numFmtId="0" fontId="21" fillId="0" borderId="1" xfId="0" applyFont="1" applyBorder="1"/>
    <xf numFmtId="0" fontId="21" fillId="0" borderId="1" xfId="0" applyFont="1" applyFill="1" applyBorder="1"/>
    <xf numFmtId="0" fontId="0" fillId="0" borderId="1" xfId="0" applyFill="1" applyBorder="1"/>
    <xf numFmtId="0" fontId="21" fillId="0" borderId="1" xfId="0" applyFont="1" applyBorder="1" applyAlignment="1">
      <alignment wrapText="1"/>
    </xf>
    <xf numFmtId="0" fontId="21" fillId="0" borderId="1" xfId="0" applyFont="1" applyBorder="1" applyAlignment="1">
      <alignment vertical="top" wrapText="1"/>
    </xf>
    <xf numFmtId="0" fontId="0" fillId="0" borderId="0" xfId="0" applyAlignment="1">
      <alignment wrapText="1"/>
    </xf>
    <xf numFmtId="0" fontId="0" fillId="0" borderId="2" xfId="0" applyBorder="1" applyAlignment="1">
      <alignment wrapText="1"/>
    </xf>
    <xf numFmtId="0" fontId="21" fillId="0" borderId="2" xfId="0" applyFont="1" applyBorder="1" applyAlignment="1">
      <alignment wrapText="1"/>
    </xf>
    <xf numFmtId="0" fontId="4" fillId="0" borderId="2" xfId="0" applyFont="1" applyBorder="1" applyAlignment="1">
      <alignment wrapText="1"/>
    </xf>
    <xf numFmtId="0" fontId="10" fillId="0" borderId="2" xfId="0" applyFont="1" applyBorder="1" applyAlignment="1">
      <alignment horizontal="justify" wrapText="1"/>
    </xf>
    <xf numFmtId="0" fontId="11" fillId="0" borderId="2" xfId="0" applyFont="1" applyBorder="1" applyAlignment="1">
      <alignment horizontal="left" wrapText="1"/>
    </xf>
    <xf numFmtId="0" fontId="22" fillId="0" borderId="2" xfId="0" applyFont="1" applyBorder="1" applyAlignment="1">
      <alignment horizontal="left" wrapText="1"/>
    </xf>
    <xf numFmtId="0" fontId="12" fillId="0" borderId="0" xfId="0" applyFont="1" applyAlignment="1">
      <alignment horizontal="left" wrapText="1"/>
    </xf>
    <xf numFmtId="0" fontId="2" fillId="0" borderId="0" xfId="0" applyFont="1" applyAlignment="1">
      <alignment horizontal="left" wrapText="1"/>
    </xf>
    <xf numFmtId="0" fontId="16" fillId="0" borderId="0" xfId="0" applyFont="1" applyAlignment="1"/>
    <xf numFmtId="0" fontId="0" fillId="0" borderId="0" xfId="0" applyAlignment="1"/>
    <xf numFmtId="0" fontId="15" fillId="5" borderId="3" xfId="0" applyFont="1" applyFill="1" applyBorder="1" applyAlignment="1">
      <alignment horizontal="left" wrapText="1"/>
    </xf>
    <xf numFmtId="0" fontId="14" fillId="5" borderId="3" xfId="0" applyFont="1" applyFill="1" applyBorder="1" applyAlignment="1">
      <alignment horizontal="left" wrapText="1"/>
    </xf>
    <xf numFmtId="0" fontId="14" fillId="5" borderId="2" xfId="0" applyFont="1" applyFill="1" applyBorder="1" applyAlignment="1">
      <alignment horizontal="left" wrapText="1"/>
    </xf>
    <xf numFmtId="0" fontId="16" fillId="5" borderId="4" xfId="0" applyFont="1" applyFill="1" applyBorder="1" applyAlignment="1"/>
    <xf numFmtId="0" fontId="16" fillId="5" borderId="3" xfId="0" applyFont="1" applyFill="1" applyBorder="1" applyAlignment="1"/>
    <xf numFmtId="0" fontId="16" fillId="5" borderId="2" xfId="0" applyFont="1" applyFill="1" applyBorder="1" applyAlignment="1"/>
    <xf numFmtId="0" fontId="16" fillId="5" borderId="4" xfId="0" applyFont="1" applyFill="1" applyBorder="1" applyAlignment="1">
      <alignment wrapText="1"/>
    </xf>
    <xf numFmtId="0" fontId="16" fillId="5" borderId="3" xfId="0" applyFont="1" applyFill="1" applyBorder="1" applyAlignment="1">
      <alignment wrapText="1"/>
    </xf>
    <xf numFmtId="0" fontId="16" fillId="5" borderId="2" xfId="0" applyFont="1" applyFill="1" applyBorder="1" applyAlignment="1">
      <alignment wrapText="1"/>
    </xf>
    <xf numFmtId="0" fontId="3" fillId="0" borderId="0" xfId="0" applyFont="1" applyAlignment="1">
      <alignment wrapText="1"/>
    </xf>
    <xf numFmtId="0" fontId="0" fillId="0" borderId="0" xfId="0" applyAlignment="1">
      <alignment wrapText="1"/>
    </xf>
  </cellXfs>
  <cellStyles count="4">
    <cellStyle name="Navadno" xfId="0" builtinId="0"/>
    <cellStyle name="Navadno 2" xfId="1" xr:uid="{DE105B4C-35E4-475A-8A24-E93ABC769C63}"/>
    <cellStyle name="Navadno 3" xfId="3" xr:uid="{95DD6415-DD67-453C-A9EA-6171DD356362}"/>
    <cellStyle name="Nevtralno 2" xfId="2" xr:uid="{4ACE7E35-036C-4ABB-AE7D-78418E2E78FA}"/>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21"/>
  <sheetViews>
    <sheetView tabSelected="1" workbookViewId="0">
      <pane ySplit="5" topLeftCell="A18" activePane="bottomLeft" state="frozen"/>
      <selection pane="bottomLeft" activeCell="C107" sqref="C107"/>
    </sheetView>
  </sheetViews>
  <sheetFormatPr defaultRowHeight="15" x14ac:dyDescent="0.25"/>
  <cols>
    <col min="1" max="1" width="6.140625" customWidth="1"/>
    <col min="2" max="2" width="36.85546875" customWidth="1"/>
    <col min="3" max="3" width="58.28515625" style="1" customWidth="1"/>
    <col min="4" max="4" width="7.42578125" customWidth="1"/>
    <col min="5" max="5" width="10" customWidth="1"/>
    <col min="6" max="6" width="13" customWidth="1"/>
    <col min="7" max="7" width="10.140625" customWidth="1"/>
    <col min="8" max="8" width="12.42578125" customWidth="1"/>
    <col min="9" max="9" width="14" customWidth="1"/>
    <col min="10" max="10" width="14.28515625" customWidth="1"/>
    <col min="11" max="11" width="14.140625" customWidth="1"/>
  </cols>
  <sheetData>
    <row r="1" spans="1:11" x14ac:dyDescent="0.25">
      <c r="A1" s="28" t="s">
        <v>140</v>
      </c>
      <c r="B1" s="2"/>
      <c r="F1" s="27" t="s">
        <v>141</v>
      </c>
      <c r="G1" s="27"/>
      <c r="H1" s="27"/>
      <c r="I1" s="27"/>
      <c r="J1" s="27"/>
    </row>
    <row r="3" spans="1:11" ht="18.75" x14ac:dyDescent="0.3">
      <c r="A3" s="43" t="s">
        <v>139</v>
      </c>
      <c r="B3" s="44"/>
      <c r="C3" s="44"/>
      <c r="D3" s="44"/>
      <c r="E3" s="44"/>
      <c r="F3" s="44"/>
      <c r="G3" s="44"/>
      <c r="H3" s="44"/>
      <c r="I3" s="44"/>
      <c r="J3" s="44"/>
      <c r="K3" s="44"/>
    </row>
    <row r="5" spans="1:11" ht="45" x14ac:dyDescent="0.25">
      <c r="A5" s="16" t="s">
        <v>114</v>
      </c>
      <c r="B5" s="16" t="s">
        <v>0</v>
      </c>
      <c r="C5" s="17" t="s">
        <v>143</v>
      </c>
      <c r="D5" s="13" t="s">
        <v>1</v>
      </c>
      <c r="E5" s="14" t="s">
        <v>109</v>
      </c>
      <c r="F5" s="13" t="s">
        <v>110</v>
      </c>
      <c r="G5" s="13" t="s">
        <v>111</v>
      </c>
      <c r="H5" s="13" t="s">
        <v>122</v>
      </c>
      <c r="I5" s="13" t="s">
        <v>112</v>
      </c>
      <c r="J5" s="13" t="s">
        <v>119</v>
      </c>
      <c r="K5" s="13" t="s">
        <v>113</v>
      </c>
    </row>
    <row r="6" spans="1:11" ht="30" x14ac:dyDescent="0.25">
      <c r="A6" s="16">
        <v>1</v>
      </c>
      <c r="B6" s="16">
        <v>2</v>
      </c>
      <c r="C6" s="13">
        <v>3</v>
      </c>
      <c r="D6" s="12">
        <v>4</v>
      </c>
      <c r="E6" s="14">
        <v>5</v>
      </c>
      <c r="F6" s="12">
        <v>6</v>
      </c>
      <c r="G6" s="12">
        <v>7</v>
      </c>
      <c r="H6" s="13" t="s">
        <v>121</v>
      </c>
      <c r="I6" s="12" t="s">
        <v>115</v>
      </c>
      <c r="J6" s="12" t="s">
        <v>120</v>
      </c>
      <c r="K6" s="12" t="s">
        <v>118</v>
      </c>
    </row>
    <row r="7" spans="1:11" ht="24.75" customHeight="1" x14ac:dyDescent="0.3">
      <c r="A7" s="45" t="s">
        <v>2</v>
      </c>
      <c r="B7" s="46"/>
      <c r="C7" s="46"/>
      <c r="D7" s="46"/>
      <c r="E7" s="46"/>
      <c r="F7" s="46"/>
      <c r="G7" s="46"/>
      <c r="H7" s="46"/>
      <c r="I7" s="46"/>
      <c r="J7" s="46"/>
      <c r="K7" s="47"/>
    </row>
    <row r="8" spans="1:11" ht="31.5" customHeight="1" x14ac:dyDescent="0.25">
      <c r="A8" s="3">
        <v>1</v>
      </c>
      <c r="B8" s="35" t="s">
        <v>142</v>
      </c>
      <c r="C8" s="4" t="s">
        <v>162</v>
      </c>
      <c r="D8" s="3" t="s">
        <v>3</v>
      </c>
      <c r="E8" s="3">
        <v>8</v>
      </c>
      <c r="F8" s="5"/>
      <c r="G8" s="6"/>
      <c r="H8" s="7">
        <f>$F8*(1+$G8/100)</f>
        <v>0</v>
      </c>
      <c r="I8" s="7">
        <f>E8*F8</f>
        <v>0</v>
      </c>
      <c r="J8" s="7">
        <f>K8-I8</f>
        <v>0</v>
      </c>
      <c r="K8" s="7">
        <f t="shared" ref="K8:K26" si="0">E8*H8</f>
        <v>0</v>
      </c>
    </row>
    <row r="9" spans="1:11" ht="45" x14ac:dyDescent="0.25">
      <c r="A9" s="3">
        <v>2</v>
      </c>
      <c r="B9" s="35" t="s">
        <v>98</v>
      </c>
      <c r="C9" s="4" t="s">
        <v>163</v>
      </c>
      <c r="D9" s="3" t="s">
        <v>3</v>
      </c>
      <c r="E9" s="3">
        <v>8</v>
      </c>
      <c r="F9" s="5"/>
      <c r="G9" s="6"/>
      <c r="H9" s="7">
        <f t="shared" ref="H9:H72" si="1">$F9*(1+$G9/100)</f>
        <v>0</v>
      </c>
      <c r="I9" s="7">
        <f t="shared" ref="I9:I72" si="2">E9*F9</f>
        <v>0</v>
      </c>
      <c r="J9" s="7">
        <f t="shared" ref="J9:J26" si="3">K9-I9</f>
        <v>0</v>
      </c>
      <c r="K9" s="7">
        <f t="shared" si="0"/>
        <v>0</v>
      </c>
    </row>
    <row r="10" spans="1:11" ht="30" x14ac:dyDescent="0.25">
      <c r="A10" s="3">
        <v>3</v>
      </c>
      <c r="B10" s="36" t="s">
        <v>151</v>
      </c>
      <c r="C10" s="4" t="s">
        <v>153</v>
      </c>
      <c r="D10" s="3" t="s">
        <v>3</v>
      </c>
      <c r="E10" s="29">
        <v>8</v>
      </c>
      <c r="F10" s="5"/>
      <c r="G10" s="6"/>
      <c r="H10" s="7">
        <f t="shared" si="1"/>
        <v>0</v>
      </c>
      <c r="I10" s="7">
        <f t="shared" si="2"/>
        <v>0</v>
      </c>
      <c r="J10" s="7">
        <f t="shared" si="3"/>
        <v>0</v>
      </c>
      <c r="K10" s="7">
        <f t="shared" si="0"/>
        <v>0</v>
      </c>
    </row>
    <row r="11" spans="1:11" ht="30" x14ac:dyDescent="0.25">
      <c r="A11" s="3">
        <v>4</v>
      </c>
      <c r="B11" s="36" t="s">
        <v>108</v>
      </c>
      <c r="C11" s="4" t="s">
        <v>156</v>
      </c>
      <c r="D11" s="29" t="s">
        <v>3</v>
      </c>
      <c r="E11" s="29">
        <v>8</v>
      </c>
      <c r="F11" s="5"/>
      <c r="G11" s="6"/>
      <c r="H11" s="7">
        <f t="shared" si="1"/>
        <v>0</v>
      </c>
      <c r="I11" s="7">
        <f t="shared" si="2"/>
        <v>0</v>
      </c>
      <c r="J11" s="7">
        <f t="shared" si="3"/>
        <v>0</v>
      </c>
      <c r="K11" s="7">
        <f t="shared" si="0"/>
        <v>0</v>
      </c>
    </row>
    <row r="12" spans="1:11" ht="30" x14ac:dyDescent="0.25">
      <c r="A12" s="3">
        <v>5</v>
      </c>
      <c r="B12" s="35" t="s">
        <v>97</v>
      </c>
      <c r="C12" s="4" t="s">
        <v>157</v>
      </c>
      <c r="D12" s="3" t="s">
        <v>3</v>
      </c>
      <c r="E12" s="3">
        <v>16</v>
      </c>
      <c r="F12" s="5"/>
      <c r="G12" s="6"/>
      <c r="H12" s="7">
        <f t="shared" si="1"/>
        <v>0</v>
      </c>
      <c r="I12" s="7">
        <f t="shared" si="2"/>
        <v>0</v>
      </c>
      <c r="J12" s="7">
        <f t="shared" si="3"/>
        <v>0</v>
      </c>
      <c r="K12" s="7">
        <f t="shared" si="0"/>
        <v>0</v>
      </c>
    </row>
    <row r="13" spans="1:11" ht="34.5" customHeight="1" x14ac:dyDescent="0.25">
      <c r="A13" s="3">
        <v>6</v>
      </c>
      <c r="B13" s="35" t="s">
        <v>53</v>
      </c>
      <c r="C13" s="4" t="s">
        <v>155</v>
      </c>
      <c r="D13" s="3" t="s">
        <v>3</v>
      </c>
      <c r="E13" s="3">
        <v>15</v>
      </c>
      <c r="F13" s="5"/>
      <c r="G13" s="6"/>
      <c r="H13" s="7">
        <f t="shared" si="1"/>
        <v>0</v>
      </c>
      <c r="I13" s="7">
        <f t="shared" si="2"/>
        <v>0</v>
      </c>
      <c r="J13" s="7">
        <f t="shared" si="3"/>
        <v>0</v>
      </c>
      <c r="K13" s="7">
        <f t="shared" si="0"/>
        <v>0</v>
      </c>
    </row>
    <row r="14" spans="1:11" ht="30" x14ac:dyDescent="0.25">
      <c r="A14" s="3">
        <v>7</v>
      </c>
      <c r="B14" s="35" t="s">
        <v>96</v>
      </c>
      <c r="C14" s="4" t="s">
        <v>154</v>
      </c>
      <c r="D14" s="3" t="s">
        <v>3</v>
      </c>
      <c r="E14" s="3">
        <v>30</v>
      </c>
      <c r="F14" s="5"/>
      <c r="G14" s="6"/>
      <c r="H14" s="7">
        <f t="shared" si="1"/>
        <v>0</v>
      </c>
      <c r="I14" s="7">
        <f t="shared" si="2"/>
        <v>0</v>
      </c>
      <c r="J14" s="7">
        <f t="shared" si="3"/>
        <v>0</v>
      </c>
      <c r="K14" s="7">
        <f t="shared" si="0"/>
        <v>0</v>
      </c>
    </row>
    <row r="15" spans="1:11" ht="18.75" customHeight="1" x14ac:dyDescent="0.25">
      <c r="A15" s="3">
        <v>8</v>
      </c>
      <c r="B15" s="35" t="s">
        <v>95</v>
      </c>
      <c r="C15" s="4" t="s">
        <v>159</v>
      </c>
      <c r="D15" s="30" t="s">
        <v>3</v>
      </c>
      <c r="E15" s="30">
        <v>120</v>
      </c>
      <c r="F15" s="5"/>
      <c r="G15" s="6"/>
      <c r="H15" s="7">
        <f t="shared" si="1"/>
        <v>0</v>
      </c>
      <c r="I15" s="7">
        <f t="shared" si="2"/>
        <v>0</v>
      </c>
      <c r="J15" s="7">
        <f t="shared" si="3"/>
        <v>0</v>
      </c>
      <c r="K15" s="7">
        <f t="shared" si="0"/>
        <v>0</v>
      </c>
    </row>
    <row r="16" spans="1:11" ht="30" x14ac:dyDescent="0.25">
      <c r="A16" s="3">
        <v>9</v>
      </c>
      <c r="B16" s="35" t="s">
        <v>89</v>
      </c>
      <c r="C16" s="4" t="s">
        <v>158</v>
      </c>
      <c r="D16" s="3" t="s">
        <v>3</v>
      </c>
      <c r="E16" s="3">
        <v>2</v>
      </c>
      <c r="F16" s="5"/>
      <c r="G16" s="6"/>
      <c r="H16" s="7">
        <f t="shared" si="1"/>
        <v>0</v>
      </c>
      <c r="I16" s="7">
        <f t="shared" si="2"/>
        <v>0</v>
      </c>
      <c r="J16" s="7">
        <f t="shared" si="3"/>
        <v>0</v>
      </c>
      <c r="K16" s="7">
        <f t="shared" si="0"/>
        <v>0</v>
      </c>
    </row>
    <row r="17" spans="1:11" x14ac:dyDescent="0.25">
      <c r="A17" s="3">
        <v>10</v>
      </c>
      <c r="B17" s="35" t="s">
        <v>52</v>
      </c>
      <c r="C17" s="33" t="s">
        <v>150</v>
      </c>
      <c r="D17" s="3" t="s">
        <v>3</v>
      </c>
      <c r="E17" s="31">
        <v>543</v>
      </c>
      <c r="F17" s="5"/>
      <c r="G17" s="6"/>
      <c r="H17" s="7">
        <f t="shared" si="1"/>
        <v>0</v>
      </c>
      <c r="I17" s="7">
        <f t="shared" si="2"/>
        <v>0</v>
      </c>
      <c r="J17" s="7">
        <f t="shared" si="3"/>
        <v>0</v>
      </c>
      <c r="K17" s="7">
        <f t="shared" si="0"/>
        <v>0</v>
      </c>
    </row>
    <row r="18" spans="1:11" ht="30" x14ac:dyDescent="0.25">
      <c r="A18" s="3">
        <v>11</v>
      </c>
      <c r="B18" s="35" t="s">
        <v>4</v>
      </c>
      <c r="C18" s="4" t="s">
        <v>69</v>
      </c>
      <c r="D18" s="3" t="s">
        <v>3</v>
      </c>
      <c r="E18" s="3">
        <v>15</v>
      </c>
      <c r="F18" s="5"/>
      <c r="G18" s="6"/>
      <c r="H18" s="7">
        <f t="shared" si="1"/>
        <v>0</v>
      </c>
      <c r="I18" s="7">
        <f t="shared" si="2"/>
        <v>0</v>
      </c>
      <c r="J18" s="7">
        <f t="shared" si="3"/>
        <v>0</v>
      </c>
      <c r="K18" s="7">
        <f t="shared" si="0"/>
        <v>0</v>
      </c>
    </row>
    <row r="19" spans="1:11" ht="30" x14ac:dyDescent="0.25">
      <c r="A19" s="3">
        <v>12</v>
      </c>
      <c r="B19" s="35" t="s">
        <v>92</v>
      </c>
      <c r="C19" s="4" t="s">
        <v>57</v>
      </c>
      <c r="D19" s="3" t="s">
        <v>3</v>
      </c>
      <c r="E19" s="3">
        <v>40</v>
      </c>
      <c r="F19" s="5"/>
      <c r="G19" s="6"/>
      <c r="H19" s="7">
        <f t="shared" si="1"/>
        <v>0</v>
      </c>
      <c r="I19" s="7">
        <f t="shared" si="2"/>
        <v>0</v>
      </c>
      <c r="J19" s="7">
        <f t="shared" si="3"/>
        <v>0</v>
      </c>
      <c r="K19" s="7">
        <f t="shared" si="0"/>
        <v>0</v>
      </c>
    </row>
    <row r="20" spans="1:11" ht="45" x14ac:dyDescent="0.25">
      <c r="A20" s="3">
        <v>13</v>
      </c>
      <c r="B20" s="35" t="s">
        <v>91</v>
      </c>
      <c r="C20" s="4" t="s">
        <v>63</v>
      </c>
      <c r="D20" s="3" t="s">
        <v>3</v>
      </c>
      <c r="E20" s="3">
        <v>40</v>
      </c>
      <c r="F20" s="5"/>
      <c r="G20" s="6"/>
      <c r="H20" s="7">
        <f t="shared" si="1"/>
        <v>0</v>
      </c>
      <c r="I20" s="7">
        <f t="shared" si="2"/>
        <v>0</v>
      </c>
      <c r="J20" s="7">
        <f t="shared" si="3"/>
        <v>0</v>
      </c>
      <c r="K20" s="7">
        <f t="shared" si="0"/>
        <v>0</v>
      </c>
    </row>
    <row r="21" spans="1:11" ht="34.5" customHeight="1" x14ac:dyDescent="0.25">
      <c r="A21" s="3">
        <v>14</v>
      </c>
      <c r="B21" s="35" t="s">
        <v>93</v>
      </c>
      <c r="C21" s="4" t="s">
        <v>65</v>
      </c>
      <c r="D21" s="3" t="s">
        <v>3</v>
      </c>
      <c r="E21" s="3">
        <v>11</v>
      </c>
      <c r="F21" s="5"/>
      <c r="G21" s="6"/>
      <c r="H21" s="7">
        <f t="shared" si="1"/>
        <v>0</v>
      </c>
      <c r="I21" s="7">
        <f t="shared" si="2"/>
        <v>0</v>
      </c>
      <c r="J21" s="7">
        <f t="shared" si="3"/>
        <v>0</v>
      </c>
      <c r="K21" s="7">
        <f t="shared" si="0"/>
        <v>0</v>
      </c>
    </row>
    <row r="22" spans="1:11" ht="45" x14ac:dyDescent="0.25">
      <c r="A22" s="3">
        <v>15</v>
      </c>
      <c r="B22" s="35" t="s">
        <v>94</v>
      </c>
      <c r="C22" s="4" t="s">
        <v>64</v>
      </c>
      <c r="D22" s="3" t="s">
        <v>3</v>
      </c>
      <c r="E22" s="3">
        <v>11</v>
      </c>
      <c r="F22" s="5"/>
      <c r="G22" s="6"/>
      <c r="H22" s="7">
        <f t="shared" si="1"/>
        <v>0</v>
      </c>
      <c r="I22" s="7">
        <f t="shared" si="2"/>
        <v>0</v>
      </c>
      <c r="J22" s="7">
        <f t="shared" si="3"/>
        <v>0</v>
      </c>
      <c r="K22" s="7">
        <f t="shared" si="0"/>
        <v>0</v>
      </c>
    </row>
    <row r="23" spans="1:11" x14ac:dyDescent="0.25">
      <c r="A23" s="3">
        <v>16</v>
      </c>
      <c r="B23" s="35" t="s">
        <v>90</v>
      </c>
      <c r="C23" s="4" t="s">
        <v>51</v>
      </c>
      <c r="D23" s="3" t="s">
        <v>3</v>
      </c>
      <c r="E23" s="3">
        <v>20</v>
      </c>
      <c r="F23" s="5"/>
      <c r="G23" s="6"/>
      <c r="H23" s="7">
        <f t="shared" si="1"/>
        <v>0</v>
      </c>
      <c r="I23" s="7">
        <f t="shared" si="2"/>
        <v>0</v>
      </c>
      <c r="J23" s="7">
        <f t="shared" si="3"/>
        <v>0</v>
      </c>
      <c r="K23" s="7">
        <f t="shared" si="0"/>
        <v>0</v>
      </c>
    </row>
    <row r="24" spans="1:11" ht="30" x14ac:dyDescent="0.25">
      <c r="A24" s="3">
        <v>17</v>
      </c>
      <c r="B24" s="35" t="s">
        <v>55</v>
      </c>
      <c r="C24" s="33" t="s">
        <v>160</v>
      </c>
      <c r="D24" s="3" t="s">
        <v>3</v>
      </c>
      <c r="E24" s="3">
        <v>20</v>
      </c>
      <c r="F24" s="5"/>
      <c r="G24" s="6"/>
      <c r="H24" s="7">
        <f t="shared" si="1"/>
        <v>0</v>
      </c>
      <c r="I24" s="7">
        <f t="shared" si="2"/>
        <v>0</v>
      </c>
      <c r="J24" s="7">
        <f t="shared" si="3"/>
        <v>0</v>
      </c>
      <c r="K24" s="7">
        <f t="shared" si="0"/>
        <v>0</v>
      </c>
    </row>
    <row r="25" spans="1:11" ht="30" x14ac:dyDescent="0.25">
      <c r="A25" s="3">
        <v>18</v>
      </c>
      <c r="B25" s="35" t="s">
        <v>56</v>
      </c>
      <c r="C25" s="33" t="s">
        <v>161</v>
      </c>
      <c r="D25" s="3" t="s">
        <v>3</v>
      </c>
      <c r="E25" s="3">
        <v>10</v>
      </c>
      <c r="F25" s="5"/>
      <c r="G25" s="6"/>
      <c r="H25" s="7">
        <f t="shared" si="1"/>
        <v>0</v>
      </c>
      <c r="I25" s="7">
        <f t="shared" si="2"/>
        <v>0</v>
      </c>
      <c r="J25" s="7">
        <f t="shared" si="3"/>
        <v>0</v>
      </c>
      <c r="K25" s="7">
        <f t="shared" si="0"/>
        <v>0</v>
      </c>
    </row>
    <row r="26" spans="1:11" x14ac:dyDescent="0.25">
      <c r="A26" s="3">
        <v>19</v>
      </c>
      <c r="B26" s="35" t="s">
        <v>10</v>
      </c>
      <c r="C26" s="4" t="s">
        <v>47</v>
      </c>
      <c r="D26" s="3" t="s">
        <v>3</v>
      </c>
      <c r="E26" s="3">
        <v>16</v>
      </c>
      <c r="F26" s="5"/>
      <c r="G26" s="6"/>
      <c r="H26" s="7">
        <f t="shared" si="1"/>
        <v>0</v>
      </c>
      <c r="I26" s="7">
        <f t="shared" si="2"/>
        <v>0</v>
      </c>
      <c r="J26" s="7">
        <f t="shared" si="3"/>
        <v>0</v>
      </c>
      <c r="K26" s="7">
        <f t="shared" si="0"/>
        <v>0</v>
      </c>
    </row>
    <row r="27" spans="1:11" ht="18.75" x14ac:dyDescent="0.3">
      <c r="A27" s="22"/>
      <c r="B27" s="23" t="s">
        <v>116</v>
      </c>
      <c r="C27" s="24" t="s">
        <v>117</v>
      </c>
      <c r="D27" s="24" t="s">
        <v>117</v>
      </c>
      <c r="E27" s="24" t="s">
        <v>117</v>
      </c>
      <c r="F27" s="24" t="s">
        <v>117</v>
      </c>
      <c r="G27" s="24" t="s">
        <v>117</v>
      </c>
      <c r="H27" s="24" t="s">
        <v>117</v>
      </c>
      <c r="I27" s="25">
        <f>SUM(I8:I26)</f>
        <v>0</v>
      </c>
      <c r="J27" s="25">
        <f>K27-I27</f>
        <v>0</v>
      </c>
      <c r="K27" s="25">
        <f>SUM(K8:K26)</f>
        <v>0</v>
      </c>
    </row>
    <row r="28" spans="1:11" ht="24" customHeight="1" x14ac:dyDescent="0.3">
      <c r="A28" s="48" t="s">
        <v>5</v>
      </c>
      <c r="B28" s="49"/>
      <c r="C28" s="49"/>
      <c r="D28" s="49"/>
      <c r="E28" s="49"/>
      <c r="F28" s="49"/>
      <c r="G28" s="49"/>
      <c r="H28" s="49"/>
      <c r="I28" s="49"/>
      <c r="J28" s="49"/>
      <c r="K28" s="50"/>
    </row>
    <row r="29" spans="1:11" ht="90" x14ac:dyDescent="0.25">
      <c r="A29" s="3">
        <v>1</v>
      </c>
      <c r="B29" s="35" t="s">
        <v>99</v>
      </c>
      <c r="C29" s="4" t="s">
        <v>62</v>
      </c>
      <c r="D29" s="3" t="s">
        <v>3</v>
      </c>
      <c r="E29" s="3">
        <v>6</v>
      </c>
      <c r="F29" s="5"/>
      <c r="G29" s="6"/>
      <c r="H29" s="7">
        <f t="shared" si="1"/>
        <v>0</v>
      </c>
      <c r="I29" s="7">
        <f t="shared" si="2"/>
        <v>0</v>
      </c>
      <c r="J29" s="7">
        <f>K29-I29</f>
        <v>0</v>
      </c>
      <c r="K29" s="7">
        <f t="shared" ref="K29:K76" si="4">E29*H29</f>
        <v>0</v>
      </c>
    </row>
    <row r="30" spans="1:11" ht="90" x14ac:dyDescent="0.25">
      <c r="A30" s="3">
        <v>2</v>
      </c>
      <c r="B30" s="37" t="s">
        <v>100</v>
      </c>
      <c r="C30" s="4" t="s">
        <v>61</v>
      </c>
      <c r="D30" s="3" t="s">
        <v>3</v>
      </c>
      <c r="E30" s="3">
        <v>6</v>
      </c>
      <c r="F30" s="5"/>
      <c r="G30" s="6"/>
      <c r="H30" s="7">
        <f t="shared" si="1"/>
        <v>0</v>
      </c>
      <c r="I30" s="7">
        <f t="shared" si="2"/>
        <v>0</v>
      </c>
      <c r="J30" s="7">
        <f t="shared" ref="J30:J76" si="5">K30-I30</f>
        <v>0</v>
      </c>
      <c r="K30" s="7">
        <f t="shared" si="4"/>
        <v>0</v>
      </c>
    </row>
    <row r="31" spans="1:11" ht="60" x14ac:dyDescent="0.25">
      <c r="A31" s="3">
        <v>3</v>
      </c>
      <c r="B31" s="35" t="s">
        <v>101</v>
      </c>
      <c r="C31" s="4" t="s">
        <v>60</v>
      </c>
      <c r="D31" s="3" t="s">
        <v>3</v>
      </c>
      <c r="E31" s="3">
        <v>19</v>
      </c>
      <c r="F31" s="5"/>
      <c r="G31" s="6"/>
      <c r="H31" s="7">
        <f t="shared" si="1"/>
        <v>0</v>
      </c>
      <c r="I31" s="7">
        <f t="shared" si="2"/>
        <v>0</v>
      </c>
      <c r="J31" s="7">
        <f t="shared" si="5"/>
        <v>0</v>
      </c>
      <c r="K31" s="7">
        <f t="shared" si="4"/>
        <v>0</v>
      </c>
    </row>
    <row r="32" spans="1:11" ht="45" x14ac:dyDescent="0.25">
      <c r="A32" s="3">
        <v>4</v>
      </c>
      <c r="B32" s="35" t="s">
        <v>88</v>
      </c>
      <c r="C32" s="4" t="s">
        <v>169</v>
      </c>
      <c r="D32" s="3" t="s">
        <v>3</v>
      </c>
      <c r="E32" s="3">
        <v>1</v>
      </c>
      <c r="F32" s="5"/>
      <c r="G32" s="6"/>
      <c r="H32" s="7">
        <f t="shared" si="1"/>
        <v>0</v>
      </c>
      <c r="I32" s="7">
        <f t="shared" si="2"/>
        <v>0</v>
      </c>
      <c r="J32" s="7">
        <f t="shared" si="5"/>
        <v>0</v>
      </c>
      <c r="K32" s="7">
        <f t="shared" si="4"/>
        <v>0</v>
      </c>
    </row>
    <row r="33" spans="1:11" x14ac:dyDescent="0.25">
      <c r="A33" s="3">
        <v>5</v>
      </c>
      <c r="B33" s="35" t="s">
        <v>102</v>
      </c>
      <c r="C33" s="4" t="s">
        <v>6</v>
      </c>
      <c r="D33" s="3" t="s">
        <v>3</v>
      </c>
      <c r="E33" s="3">
        <v>14</v>
      </c>
      <c r="F33" s="5"/>
      <c r="G33" s="6"/>
      <c r="H33" s="7">
        <f t="shared" si="1"/>
        <v>0</v>
      </c>
      <c r="I33" s="7">
        <f t="shared" si="2"/>
        <v>0</v>
      </c>
      <c r="J33" s="7">
        <f t="shared" si="5"/>
        <v>0</v>
      </c>
      <c r="K33" s="7">
        <f t="shared" si="4"/>
        <v>0</v>
      </c>
    </row>
    <row r="34" spans="1:11" x14ac:dyDescent="0.25">
      <c r="A34" s="3">
        <v>6</v>
      </c>
      <c r="B34" s="35" t="s">
        <v>103</v>
      </c>
      <c r="C34" s="4" t="s">
        <v>7</v>
      </c>
      <c r="D34" s="3" t="s">
        <v>3</v>
      </c>
      <c r="E34" s="3">
        <v>120</v>
      </c>
      <c r="F34" s="5"/>
      <c r="G34" s="6"/>
      <c r="H34" s="7">
        <f t="shared" si="1"/>
        <v>0</v>
      </c>
      <c r="I34" s="7">
        <f t="shared" si="2"/>
        <v>0</v>
      </c>
      <c r="J34" s="7">
        <f t="shared" si="5"/>
        <v>0</v>
      </c>
      <c r="K34" s="7">
        <f t="shared" si="4"/>
        <v>0</v>
      </c>
    </row>
    <row r="35" spans="1:11" x14ac:dyDescent="0.25">
      <c r="A35" s="3">
        <v>7</v>
      </c>
      <c r="B35" s="35" t="s">
        <v>104</v>
      </c>
      <c r="C35" s="4" t="s">
        <v>8</v>
      </c>
      <c r="D35" s="3" t="s">
        <v>3</v>
      </c>
      <c r="E35" s="3">
        <v>64</v>
      </c>
      <c r="F35" s="5"/>
      <c r="G35" s="6"/>
      <c r="H35" s="7">
        <f t="shared" si="1"/>
        <v>0</v>
      </c>
      <c r="I35" s="7">
        <f t="shared" si="2"/>
        <v>0</v>
      </c>
      <c r="J35" s="7">
        <f t="shared" si="5"/>
        <v>0</v>
      </c>
      <c r="K35" s="7">
        <f t="shared" si="4"/>
        <v>0</v>
      </c>
    </row>
    <row r="36" spans="1:11" ht="60" x14ac:dyDescent="0.25">
      <c r="A36" s="3">
        <v>8</v>
      </c>
      <c r="B36" s="35" t="s">
        <v>105</v>
      </c>
      <c r="C36" s="4" t="s">
        <v>58</v>
      </c>
      <c r="D36" s="3" t="s">
        <v>3</v>
      </c>
      <c r="E36" s="3">
        <v>100</v>
      </c>
      <c r="F36" s="5"/>
      <c r="G36" s="6"/>
      <c r="H36" s="7">
        <f t="shared" si="1"/>
        <v>0</v>
      </c>
      <c r="I36" s="7">
        <f t="shared" si="2"/>
        <v>0</v>
      </c>
      <c r="J36" s="7">
        <f t="shared" si="5"/>
        <v>0</v>
      </c>
      <c r="K36" s="7">
        <f t="shared" si="4"/>
        <v>0</v>
      </c>
    </row>
    <row r="37" spans="1:11" ht="60" x14ac:dyDescent="0.25">
      <c r="A37" s="3">
        <v>9</v>
      </c>
      <c r="B37" s="35" t="s">
        <v>107</v>
      </c>
      <c r="C37" s="4" t="s">
        <v>45</v>
      </c>
      <c r="D37" s="11" t="s">
        <v>152</v>
      </c>
      <c r="E37" s="3">
        <v>160</v>
      </c>
      <c r="F37" s="5"/>
      <c r="G37" s="6"/>
      <c r="H37" s="7">
        <f t="shared" si="1"/>
        <v>0</v>
      </c>
      <c r="I37" s="7">
        <f t="shared" si="2"/>
        <v>0</v>
      </c>
      <c r="J37" s="7">
        <f t="shared" si="5"/>
        <v>0</v>
      </c>
      <c r="K37" s="7">
        <f t="shared" si="4"/>
        <v>0</v>
      </c>
    </row>
    <row r="38" spans="1:11" ht="30" x14ac:dyDescent="0.25">
      <c r="A38" s="3">
        <v>10</v>
      </c>
      <c r="B38" s="35" t="s">
        <v>106</v>
      </c>
      <c r="C38" s="4" t="s">
        <v>50</v>
      </c>
      <c r="D38" s="3" t="s">
        <v>3</v>
      </c>
      <c r="E38" s="3">
        <v>80</v>
      </c>
      <c r="F38" s="5"/>
      <c r="G38" s="6"/>
      <c r="H38" s="7">
        <f t="shared" si="1"/>
        <v>0</v>
      </c>
      <c r="I38" s="7">
        <f t="shared" si="2"/>
        <v>0</v>
      </c>
      <c r="J38" s="7">
        <f t="shared" si="5"/>
        <v>0</v>
      </c>
      <c r="K38" s="7">
        <f t="shared" si="4"/>
        <v>0</v>
      </c>
    </row>
    <row r="39" spans="1:11" ht="30" x14ac:dyDescent="0.25">
      <c r="A39" s="3">
        <v>11</v>
      </c>
      <c r="B39" s="35" t="s">
        <v>48</v>
      </c>
      <c r="C39" s="4" t="s">
        <v>49</v>
      </c>
      <c r="D39" s="3" t="s">
        <v>3</v>
      </c>
      <c r="E39" s="3">
        <v>40</v>
      </c>
      <c r="F39" s="5"/>
      <c r="G39" s="6"/>
      <c r="H39" s="7">
        <f t="shared" si="1"/>
        <v>0</v>
      </c>
      <c r="I39" s="7">
        <f t="shared" si="2"/>
        <v>0</v>
      </c>
      <c r="J39" s="7">
        <f t="shared" si="5"/>
        <v>0</v>
      </c>
      <c r="K39" s="7">
        <f t="shared" si="4"/>
        <v>0</v>
      </c>
    </row>
    <row r="40" spans="1:11" ht="15.75" x14ac:dyDescent="0.25">
      <c r="A40" s="3">
        <v>12</v>
      </c>
      <c r="B40" s="38" t="s">
        <v>12</v>
      </c>
      <c r="C40" s="4" t="s">
        <v>9</v>
      </c>
      <c r="D40" s="3" t="s">
        <v>3</v>
      </c>
      <c r="E40" s="8">
        <v>100</v>
      </c>
      <c r="F40" s="5"/>
      <c r="G40" s="6"/>
      <c r="H40" s="7">
        <f t="shared" si="1"/>
        <v>0</v>
      </c>
      <c r="I40" s="7">
        <f t="shared" si="2"/>
        <v>0</v>
      </c>
      <c r="J40" s="7">
        <f t="shared" si="5"/>
        <v>0</v>
      </c>
      <c r="K40" s="7">
        <f t="shared" si="4"/>
        <v>0</v>
      </c>
    </row>
    <row r="41" spans="1:11" ht="15.75" x14ac:dyDescent="0.25">
      <c r="A41" s="3">
        <v>13</v>
      </c>
      <c r="B41" s="38" t="s">
        <v>13</v>
      </c>
      <c r="C41" s="4" t="s">
        <v>9</v>
      </c>
      <c r="D41" s="3" t="s">
        <v>3</v>
      </c>
      <c r="E41" s="8">
        <v>100</v>
      </c>
      <c r="F41" s="5"/>
      <c r="G41" s="6"/>
      <c r="H41" s="7">
        <f t="shared" si="1"/>
        <v>0</v>
      </c>
      <c r="I41" s="7">
        <f t="shared" si="2"/>
        <v>0</v>
      </c>
      <c r="J41" s="7">
        <f t="shared" si="5"/>
        <v>0</v>
      </c>
      <c r="K41" s="7">
        <f t="shared" si="4"/>
        <v>0</v>
      </c>
    </row>
    <row r="42" spans="1:11" ht="15.75" x14ac:dyDescent="0.25">
      <c r="A42" s="3">
        <v>14</v>
      </c>
      <c r="B42" s="38" t="s">
        <v>14</v>
      </c>
      <c r="C42" s="4" t="s">
        <v>9</v>
      </c>
      <c r="D42" s="3" t="s">
        <v>3</v>
      </c>
      <c r="E42" s="8">
        <v>100</v>
      </c>
      <c r="F42" s="5"/>
      <c r="G42" s="6"/>
      <c r="H42" s="7">
        <f t="shared" si="1"/>
        <v>0</v>
      </c>
      <c r="I42" s="7">
        <f t="shared" si="2"/>
        <v>0</v>
      </c>
      <c r="J42" s="7">
        <f t="shared" si="5"/>
        <v>0</v>
      </c>
      <c r="K42" s="7">
        <f t="shared" si="4"/>
        <v>0</v>
      </c>
    </row>
    <row r="43" spans="1:11" ht="15.75" x14ac:dyDescent="0.25">
      <c r="A43" s="3">
        <v>15</v>
      </c>
      <c r="B43" s="38" t="s">
        <v>70</v>
      </c>
      <c r="C43" s="4" t="s">
        <v>9</v>
      </c>
      <c r="D43" s="3" t="s">
        <v>3</v>
      </c>
      <c r="E43" s="8">
        <v>100</v>
      </c>
      <c r="F43" s="5"/>
      <c r="G43" s="6"/>
      <c r="H43" s="7">
        <f t="shared" si="1"/>
        <v>0</v>
      </c>
      <c r="I43" s="7">
        <f t="shared" si="2"/>
        <v>0</v>
      </c>
      <c r="J43" s="7">
        <f t="shared" si="5"/>
        <v>0</v>
      </c>
      <c r="K43" s="7">
        <f t="shared" si="4"/>
        <v>0</v>
      </c>
    </row>
    <row r="44" spans="1:11" ht="15.75" x14ac:dyDescent="0.25">
      <c r="A44" s="3">
        <v>16</v>
      </c>
      <c r="B44" s="38" t="s">
        <v>15</v>
      </c>
      <c r="C44" s="4" t="s">
        <v>9</v>
      </c>
      <c r="D44" s="3" t="s">
        <v>3</v>
      </c>
      <c r="E44" s="8">
        <v>100</v>
      </c>
      <c r="F44" s="5"/>
      <c r="G44" s="6"/>
      <c r="H44" s="7">
        <f t="shared" si="1"/>
        <v>0</v>
      </c>
      <c r="I44" s="7">
        <f t="shared" si="2"/>
        <v>0</v>
      </c>
      <c r="J44" s="7">
        <f t="shared" si="5"/>
        <v>0</v>
      </c>
      <c r="K44" s="7">
        <f t="shared" si="4"/>
        <v>0</v>
      </c>
    </row>
    <row r="45" spans="1:11" ht="15.75" x14ac:dyDescent="0.25">
      <c r="A45" s="3">
        <v>17</v>
      </c>
      <c r="B45" s="38" t="s">
        <v>16</v>
      </c>
      <c r="C45" s="4" t="s">
        <v>9</v>
      </c>
      <c r="D45" s="3" t="s">
        <v>3</v>
      </c>
      <c r="E45" s="8">
        <v>100</v>
      </c>
      <c r="F45" s="5"/>
      <c r="G45" s="6"/>
      <c r="H45" s="7">
        <f t="shared" si="1"/>
        <v>0</v>
      </c>
      <c r="I45" s="7">
        <f t="shared" si="2"/>
        <v>0</v>
      </c>
      <c r="J45" s="7">
        <f t="shared" si="5"/>
        <v>0</v>
      </c>
      <c r="K45" s="7">
        <f t="shared" si="4"/>
        <v>0</v>
      </c>
    </row>
    <row r="46" spans="1:11" ht="15.75" x14ac:dyDescent="0.25">
      <c r="A46" s="3">
        <v>18</v>
      </c>
      <c r="B46" s="38" t="s">
        <v>17</v>
      </c>
      <c r="C46" s="4" t="s">
        <v>9</v>
      </c>
      <c r="D46" s="3" t="s">
        <v>3</v>
      </c>
      <c r="E46" s="8">
        <v>100</v>
      </c>
      <c r="F46" s="5"/>
      <c r="G46" s="6"/>
      <c r="H46" s="7">
        <f t="shared" si="1"/>
        <v>0</v>
      </c>
      <c r="I46" s="7">
        <f t="shared" si="2"/>
        <v>0</v>
      </c>
      <c r="J46" s="7">
        <f t="shared" si="5"/>
        <v>0</v>
      </c>
      <c r="K46" s="7">
        <f t="shared" si="4"/>
        <v>0</v>
      </c>
    </row>
    <row r="47" spans="1:11" ht="15.75" x14ac:dyDescent="0.25">
      <c r="A47" s="3">
        <v>19</v>
      </c>
      <c r="B47" s="38" t="s">
        <v>18</v>
      </c>
      <c r="C47" s="4" t="s">
        <v>9</v>
      </c>
      <c r="D47" s="3" t="s">
        <v>3</v>
      </c>
      <c r="E47" s="8">
        <v>100</v>
      </c>
      <c r="F47" s="5"/>
      <c r="G47" s="6"/>
      <c r="H47" s="7">
        <f t="shared" si="1"/>
        <v>0</v>
      </c>
      <c r="I47" s="7">
        <f t="shared" si="2"/>
        <v>0</v>
      </c>
      <c r="J47" s="7">
        <f t="shared" si="5"/>
        <v>0</v>
      </c>
      <c r="K47" s="7">
        <f t="shared" si="4"/>
        <v>0</v>
      </c>
    </row>
    <row r="48" spans="1:11" ht="15.75" x14ac:dyDescent="0.25">
      <c r="A48" s="3">
        <v>20</v>
      </c>
      <c r="B48" s="38" t="s">
        <v>19</v>
      </c>
      <c r="C48" s="4" t="s">
        <v>9</v>
      </c>
      <c r="D48" s="3" t="s">
        <v>3</v>
      </c>
      <c r="E48" s="8">
        <v>100</v>
      </c>
      <c r="F48" s="5"/>
      <c r="G48" s="6"/>
      <c r="H48" s="7">
        <f t="shared" si="1"/>
        <v>0</v>
      </c>
      <c r="I48" s="7">
        <f t="shared" si="2"/>
        <v>0</v>
      </c>
      <c r="J48" s="7">
        <f t="shared" si="5"/>
        <v>0</v>
      </c>
      <c r="K48" s="7">
        <f t="shared" si="4"/>
        <v>0</v>
      </c>
    </row>
    <row r="49" spans="1:11" ht="15.75" x14ac:dyDescent="0.25">
      <c r="A49" s="3">
        <v>21</v>
      </c>
      <c r="B49" s="38" t="s">
        <v>20</v>
      </c>
      <c r="C49" s="4" t="s">
        <v>9</v>
      </c>
      <c r="D49" s="3" t="s">
        <v>3</v>
      </c>
      <c r="E49" s="8">
        <v>100</v>
      </c>
      <c r="F49" s="5"/>
      <c r="G49" s="6"/>
      <c r="H49" s="7">
        <f t="shared" si="1"/>
        <v>0</v>
      </c>
      <c r="I49" s="7">
        <f t="shared" si="2"/>
        <v>0</v>
      </c>
      <c r="J49" s="7">
        <f t="shared" si="5"/>
        <v>0</v>
      </c>
      <c r="K49" s="7">
        <f t="shared" si="4"/>
        <v>0</v>
      </c>
    </row>
    <row r="50" spans="1:11" ht="15.75" x14ac:dyDescent="0.25">
      <c r="A50" s="3">
        <v>22</v>
      </c>
      <c r="B50" s="38" t="s">
        <v>21</v>
      </c>
      <c r="C50" s="4" t="s">
        <v>9</v>
      </c>
      <c r="D50" s="3" t="s">
        <v>3</v>
      </c>
      <c r="E50" s="8">
        <v>100</v>
      </c>
      <c r="F50" s="5"/>
      <c r="G50" s="6"/>
      <c r="H50" s="7">
        <f t="shared" si="1"/>
        <v>0</v>
      </c>
      <c r="I50" s="7">
        <f t="shared" si="2"/>
        <v>0</v>
      </c>
      <c r="J50" s="7">
        <f t="shared" si="5"/>
        <v>0</v>
      </c>
      <c r="K50" s="7">
        <f t="shared" si="4"/>
        <v>0</v>
      </c>
    </row>
    <row r="51" spans="1:11" ht="15.75" x14ac:dyDescent="0.25">
      <c r="A51" s="3">
        <v>23</v>
      </c>
      <c r="B51" s="38" t="s">
        <v>22</v>
      </c>
      <c r="C51" s="4" t="s">
        <v>9</v>
      </c>
      <c r="D51" s="3" t="s">
        <v>3</v>
      </c>
      <c r="E51" s="8">
        <v>100</v>
      </c>
      <c r="F51" s="5"/>
      <c r="G51" s="6"/>
      <c r="H51" s="7">
        <f t="shared" si="1"/>
        <v>0</v>
      </c>
      <c r="I51" s="7">
        <f t="shared" si="2"/>
        <v>0</v>
      </c>
      <c r="J51" s="7">
        <f t="shared" si="5"/>
        <v>0</v>
      </c>
      <c r="K51" s="7">
        <f t="shared" si="4"/>
        <v>0</v>
      </c>
    </row>
    <row r="52" spans="1:11" ht="15.75" x14ac:dyDescent="0.25">
      <c r="A52" s="3">
        <v>24</v>
      </c>
      <c r="B52" s="38" t="s">
        <v>23</v>
      </c>
      <c r="C52" s="4" t="s">
        <v>9</v>
      </c>
      <c r="D52" s="3" t="s">
        <v>3</v>
      </c>
      <c r="E52" s="8">
        <v>100</v>
      </c>
      <c r="F52" s="5"/>
      <c r="G52" s="6"/>
      <c r="H52" s="7">
        <f t="shared" si="1"/>
        <v>0</v>
      </c>
      <c r="I52" s="7">
        <f t="shared" si="2"/>
        <v>0</v>
      </c>
      <c r="J52" s="7">
        <f t="shared" si="5"/>
        <v>0</v>
      </c>
      <c r="K52" s="7">
        <f t="shared" si="4"/>
        <v>0</v>
      </c>
    </row>
    <row r="53" spans="1:11" ht="15.75" x14ac:dyDescent="0.25">
      <c r="A53" s="3">
        <v>25</v>
      </c>
      <c r="B53" s="38" t="s">
        <v>24</v>
      </c>
      <c r="C53" s="4" t="s">
        <v>9</v>
      </c>
      <c r="D53" s="3" t="s">
        <v>3</v>
      </c>
      <c r="E53" s="8">
        <v>100</v>
      </c>
      <c r="F53" s="5"/>
      <c r="G53" s="6"/>
      <c r="H53" s="7">
        <f t="shared" si="1"/>
        <v>0</v>
      </c>
      <c r="I53" s="7">
        <f t="shared" si="2"/>
        <v>0</v>
      </c>
      <c r="J53" s="7">
        <f t="shared" si="5"/>
        <v>0</v>
      </c>
      <c r="K53" s="7">
        <f t="shared" si="4"/>
        <v>0</v>
      </c>
    </row>
    <row r="54" spans="1:11" ht="15.75" x14ac:dyDescent="0.25">
      <c r="A54" s="3">
        <v>26</v>
      </c>
      <c r="B54" s="38" t="s">
        <v>25</v>
      </c>
      <c r="C54" s="4" t="s">
        <v>9</v>
      </c>
      <c r="D54" s="3" t="s">
        <v>3</v>
      </c>
      <c r="E54" s="8">
        <v>100</v>
      </c>
      <c r="F54" s="5"/>
      <c r="G54" s="6"/>
      <c r="H54" s="7">
        <f t="shared" si="1"/>
        <v>0</v>
      </c>
      <c r="I54" s="7">
        <f t="shared" si="2"/>
        <v>0</v>
      </c>
      <c r="J54" s="7">
        <f t="shared" si="5"/>
        <v>0</v>
      </c>
      <c r="K54" s="7">
        <f t="shared" si="4"/>
        <v>0</v>
      </c>
    </row>
    <row r="55" spans="1:11" ht="15.75" x14ac:dyDescent="0.25">
      <c r="A55" s="3">
        <v>27</v>
      </c>
      <c r="B55" s="38" t="s">
        <v>26</v>
      </c>
      <c r="C55" s="4" t="s">
        <v>9</v>
      </c>
      <c r="D55" s="3" t="s">
        <v>3</v>
      </c>
      <c r="E55" s="8">
        <v>100</v>
      </c>
      <c r="F55" s="5"/>
      <c r="G55" s="6"/>
      <c r="H55" s="7">
        <f t="shared" si="1"/>
        <v>0</v>
      </c>
      <c r="I55" s="7">
        <f t="shared" si="2"/>
        <v>0</v>
      </c>
      <c r="J55" s="7">
        <f t="shared" si="5"/>
        <v>0</v>
      </c>
      <c r="K55" s="7">
        <f t="shared" si="4"/>
        <v>0</v>
      </c>
    </row>
    <row r="56" spans="1:11" ht="15.75" x14ac:dyDescent="0.25">
      <c r="A56" s="3">
        <v>28</v>
      </c>
      <c r="B56" s="38" t="s">
        <v>27</v>
      </c>
      <c r="C56" s="4" t="s">
        <v>9</v>
      </c>
      <c r="D56" s="3" t="s">
        <v>3</v>
      </c>
      <c r="E56" s="8">
        <v>100</v>
      </c>
      <c r="F56" s="5"/>
      <c r="G56" s="6"/>
      <c r="H56" s="7">
        <f t="shared" si="1"/>
        <v>0</v>
      </c>
      <c r="I56" s="7">
        <f t="shared" si="2"/>
        <v>0</v>
      </c>
      <c r="J56" s="7">
        <f t="shared" si="5"/>
        <v>0</v>
      </c>
      <c r="K56" s="7">
        <f t="shared" si="4"/>
        <v>0</v>
      </c>
    </row>
    <row r="57" spans="1:11" ht="15.75" x14ac:dyDescent="0.25">
      <c r="A57" s="3">
        <v>29</v>
      </c>
      <c r="B57" s="38" t="s">
        <v>28</v>
      </c>
      <c r="C57" s="4" t="s">
        <v>9</v>
      </c>
      <c r="D57" s="3" t="s">
        <v>3</v>
      </c>
      <c r="E57" s="8">
        <v>100</v>
      </c>
      <c r="F57" s="5"/>
      <c r="G57" s="6"/>
      <c r="H57" s="7">
        <f t="shared" si="1"/>
        <v>0</v>
      </c>
      <c r="I57" s="7">
        <f t="shared" si="2"/>
        <v>0</v>
      </c>
      <c r="J57" s="7">
        <f t="shared" si="5"/>
        <v>0</v>
      </c>
      <c r="K57" s="7">
        <f t="shared" si="4"/>
        <v>0</v>
      </c>
    </row>
    <row r="58" spans="1:11" ht="15.75" x14ac:dyDescent="0.25">
      <c r="A58" s="3">
        <v>30</v>
      </c>
      <c r="B58" s="38" t="s">
        <v>29</v>
      </c>
      <c r="C58" s="4" t="s">
        <v>9</v>
      </c>
      <c r="D58" s="3" t="s">
        <v>3</v>
      </c>
      <c r="E58" s="8">
        <v>100</v>
      </c>
      <c r="F58" s="5"/>
      <c r="G58" s="6"/>
      <c r="H58" s="7">
        <f t="shared" si="1"/>
        <v>0</v>
      </c>
      <c r="I58" s="7">
        <f t="shared" si="2"/>
        <v>0</v>
      </c>
      <c r="J58" s="7">
        <f t="shared" si="5"/>
        <v>0</v>
      </c>
      <c r="K58" s="7">
        <f t="shared" si="4"/>
        <v>0</v>
      </c>
    </row>
    <row r="59" spans="1:11" ht="15.75" x14ac:dyDescent="0.25">
      <c r="A59" s="3">
        <v>31</v>
      </c>
      <c r="B59" s="38" t="s">
        <v>30</v>
      </c>
      <c r="C59" s="4" t="s">
        <v>9</v>
      </c>
      <c r="D59" s="3" t="s">
        <v>3</v>
      </c>
      <c r="E59" s="8">
        <v>100</v>
      </c>
      <c r="F59" s="5"/>
      <c r="G59" s="6"/>
      <c r="H59" s="7">
        <f t="shared" si="1"/>
        <v>0</v>
      </c>
      <c r="I59" s="7">
        <f t="shared" si="2"/>
        <v>0</v>
      </c>
      <c r="J59" s="7">
        <f t="shared" si="5"/>
        <v>0</v>
      </c>
      <c r="K59" s="7">
        <f t="shared" si="4"/>
        <v>0</v>
      </c>
    </row>
    <row r="60" spans="1:11" ht="15.75" x14ac:dyDescent="0.25">
      <c r="A60" s="3">
        <v>32</v>
      </c>
      <c r="B60" s="38" t="s">
        <v>31</v>
      </c>
      <c r="C60" s="4" t="s">
        <v>9</v>
      </c>
      <c r="D60" s="3" t="s">
        <v>3</v>
      </c>
      <c r="E60" s="8">
        <v>100</v>
      </c>
      <c r="F60" s="5"/>
      <c r="G60" s="6"/>
      <c r="H60" s="7">
        <f t="shared" si="1"/>
        <v>0</v>
      </c>
      <c r="I60" s="7">
        <f t="shared" si="2"/>
        <v>0</v>
      </c>
      <c r="J60" s="7">
        <f t="shared" si="5"/>
        <v>0</v>
      </c>
      <c r="K60" s="7">
        <f t="shared" si="4"/>
        <v>0</v>
      </c>
    </row>
    <row r="61" spans="1:11" ht="15.75" x14ac:dyDescent="0.25">
      <c r="A61" s="3">
        <v>33</v>
      </c>
      <c r="B61" s="38" t="s">
        <v>32</v>
      </c>
      <c r="C61" s="4" t="s">
        <v>9</v>
      </c>
      <c r="D61" s="3" t="s">
        <v>3</v>
      </c>
      <c r="E61" s="8">
        <v>100</v>
      </c>
      <c r="F61" s="5"/>
      <c r="G61" s="6"/>
      <c r="H61" s="7">
        <f t="shared" si="1"/>
        <v>0</v>
      </c>
      <c r="I61" s="7">
        <f t="shared" si="2"/>
        <v>0</v>
      </c>
      <c r="J61" s="7">
        <f t="shared" si="5"/>
        <v>0</v>
      </c>
      <c r="K61" s="7">
        <f t="shared" si="4"/>
        <v>0</v>
      </c>
    </row>
    <row r="62" spans="1:11" ht="15.75" x14ac:dyDescent="0.25">
      <c r="A62" s="3">
        <v>34</v>
      </c>
      <c r="B62" s="38" t="s">
        <v>33</v>
      </c>
      <c r="C62" s="4" t="s">
        <v>9</v>
      </c>
      <c r="D62" s="3" t="s">
        <v>3</v>
      </c>
      <c r="E62" s="8">
        <v>100</v>
      </c>
      <c r="F62" s="5"/>
      <c r="G62" s="6"/>
      <c r="H62" s="7">
        <f t="shared" si="1"/>
        <v>0</v>
      </c>
      <c r="I62" s="7">
        <f t="shared" si="2"/>
        <v>0</v>
      </c>
      <c r="J62" s="7">
        <f t="shared" si="5"/>
        <v>0</v>
      </c>
      <c r="K62" s="7">
        <f t="shared" si="4"/>
        <v>0</v>
      </c>
    </row>
    <row r="63" spans="1:11" ht="15.75" x14ac:dyDescent="0.25">
      <c r="A63" s="3">
        <v>35</v>
      </c>
      <c r="B63" s="38" t="s">
        <v>34</v>
      </c>
      <c r="C63" s="4" t="s">
        <v>9</v>
      </c>
      <c r="D63" s="3" t="s">
        <v>3</v>
      </c>
      <c r="E63" s="8">
        <v>100</v>
      </c>
      <c r="F63" s="5"/>
      <c r="G63" s="6"/>
      <c r="H63" s="7">
        <f t="shared" si="1"/>
        <v>0</v>
      </c>
      <c r="I63" s="7">
        <f t="shared" si="2"/>
        <v>0</v>
      </c>
      <c r="J63" s="7">
        <f t="shared" si="5"/>
        <v>0</v>
      </c>
      <c r="K63" s="7">
        <f t="shared" si="4"/>
        <v>0</v>
      </c>
    </row>
    <row r="64" spans="1:11" ht="15.75" x14ac:dyDescent="0.25">
      <c r="A64" s="3">
        <v>36</v>
      </c>
      <c r="B64" s="38" t="s">
        <v>35</v>
      </c>
      <c r="C64" s="4" t="s">
        <v>9</v>
      </c>
      <c r="D64" s="3" t="s">
        <v>3</v>
      </c>
      <c r="E64" s="8">
        <v>300</v>
      </c>
      <c r="F64" s="5"/>
      <c r="G64" s="6"/>
      <c r="H64" s="7">
        <f t="shared" si="1"/>
        <v>0</v>
      </c>
      <c r="I64" s="7">
        <f t="shared" si="2"/>
        <v>0</v>
      </c>
      <c r="J64" s="7">
        <f t="shared" si="5"/>
        <v>0</v>
      </c>
      <c r="K64" s="7">
        <f t="shared" si="4"/>
        <v>0</v>
      </c>
    </row>
    <row r="65" spans="1:11" ht="15.75" x14ac:dyDescent="0.25">
      <c r="A65" s="3">
        <v>37</v>
      </c>
      <c r="B65" s="38" t="s">
        <v>36</v>
      </c>
      <c r="C65" s="4" t="s">
        <v>9</v>
      </c>
      <c r="D65" s="3" t="s">
        <v>3</v>
      </c>
      <c r="E65" s="8">
        <v>300</v>
      </c>
      <c r="F65" s="5"/>
      <c r="G65" s="6"/>
      <c r="H65" s="7">
        <f t="shared" si="1"/>
        <v>0</v>
      </c>
      <c r="I65" s="7">
        <f t="shared" si="2"/>
        <v>0</v>
      </c>
      <c r="J65" s="7">
        <f t="shared" si="5"/>
        <v>0</v>
      </c>
      <c r="K65" s="7">
        <f t="shared" si="4"/>
        <v>0</v>
      </c>
    </row>
    <row r="66" spans="1:11" ht="15.75" x14ac:dyDescent="0.25">
      <c r="A66" s="3">
        <v>38</v>
      </c>
      <c r="B66" s="38" t="s">
        <v>37</v>
      </c>
      <c r="C66" s="4" t="s">
        <v>9</v>
      </c>
      <c r="D66" s="3" t="s">
        <v>3</v>
      </c>
      <c r="E66" s="8">
        <v>300</v>
      </c>
      <c r="F66" s="5"/>
      <c r="G66" s="6"/>
      <c r="H66" s="7">
        <f t="shared" si="1"/>
        <v>0</v>
      </c>
      <c r="I66" s="7">
        <f t="shared" si="2"/>
        <v>0</v>
      </c>
      <c r="J66" s="7">
        <f t="shared" si="5"/>
        <v>0</v>
      </c>
      <c r="K66" s="7">
        <f t="shared" si="4"/>
        <v>0</v>
      </c>
    </row>
    <row r="67" spans="1:11" ht="15.75" x14ac:dyDescent="0.25">
      <c r="A67" s="3">
        <v>39</v>
      </c>
      <c r="B67" s="38" t="s">
        <v>38</v>
      </c>
      <c r="C67" s="4" t="s">
        <v>9</v>
      </c>
      <c r="D67" s="3" t="s">
        <v>3</v>
      </c>
      <c r="E67" s="8">
        <v>100</v>
      </c>
      <c r="F67" s="5"/>
      <c r="G67" s="6"/>
      <c r="H67" s="7">
        <f t="shared" si="1"/>
        <v>0</v>
      </c>
      <c r="I67" s="7">
        <f t="shared" si="2"/>
        <v>0</v>
      </c>
      <c r="J67" s="7">
        <f t="shared" si="5"/>
        <v>0</v>
      </c>
      <c r="K67" s="7">
        <f t="shared" si="4"/>
        <v>0</v>
      </c>
    </row>
    <row r="68" spans="1:11" ht="15.75" x14ac:dyDescent="0.25">
      <c r="A68" s="3">
        <v>40</v>
      </c>
      <c r="B68" s="38" t="s">
        <v>39</v>
      </c>
      <c r="C68" s="4" t="s">
        <v>9</v>
      </c>
      <c r="D68" s="3" t="s">
        <v>3</v>
      </c>
      <c r="E68" s="8">
        <v>100</v>
      </c>
      <c r="F68" s="5"/>
      <c r="G68" s="6"/>
      <c r="H68" s="7">
        <f t="shared" si="1"/>
        <v>0</v>
      </c>
      <c r="I68" s="7">
        <f t="shared" si="2"/>
        <v>0</v>
      </c>
      <c r="J68" s="7">
        <f t="shared" si="5"/>
        <v>0</v>
      </c>
      <c r="K68" s="7">
        <f t="shared" si="4"/>
        <v>0</v>
      </c>
    </row>
    <row r="69" spans="1:11" ht="15.75" x14ac:dyDescent="0.25">
      <c r="A69" s="3">
        <v>41</v>
      </c>
      <c r="B69" s="38" t="s">
        <v>40</v>
      </c>
      <c r="C69" s="4" t="s">
        <v>9</v>
      </c>
      <c r="D69" s="3" t="s">
        <v>3</v>
      </c>
      <c r="E69" s="8">
        <v>100</v>
      </c>
      <c r="F69" s="5"/>
      <c r="G69" s="6"/>
      <c r="H69" s="7">
        <f t="shared" si="1"/>
        <v>0</v>
      </c>
      <c r="I69" s="7">
        <f t="shared" si="2"/>
        <v>0</v>
      </c>
      <c r="J69" s="7">
        <f t="shared" si="5"/>
        <v>0</v>
      </c>
      <c r="K69" s="7">
        <f t="shared" si="4"/>
        <v>0</v>
      </c>
    </row>
    <row r="70" spans="1:11" ht="15.75" x14ac:dyDescent="0.25">
      <c r="A70" s="3">
        <v>42</v>
      </c>
      <c r="B70" s="38" t="s">
        <v>41</v>
      </c>
      <c r="C70" s="4" t="s">
        <v>9</v>
      </c>
      <c r="D70" s="3" t="s">
        <v>3</v>
      </c>
      <c r="E70" s="8">
        <v>300</v>
      </c>
      <c r="F70" s="5"/>
      <c r="G70" s="6"/>
      <c r="H70" s="7">
        <f t="shared" si="1"/>
        <v>0</v>
      </c>
      <c r="I70" s="7">
        <f t="shared" si="2"/>
        <v>0</v>
      </c>
      <c r="J70" s="7">
        <f t="shared" si="5"/>
        <v>0</v>
      </c>
      <c r="K70" s="7">
        <f t="shared" si="4"/>
        <v>0</v>
      </c>
    </row>
    <row r="71" spans="1:11" ht="15.75" x14ac:dyDescent="0.25">
      <c r="A71" s="3">
        <v>43</v>
      </c>
      <c r="B71" s="38" t="s">
        <v>42</v>
      </c>
      <c r="C71" s="4" t="s">
        <v>9</v>
      </c>
      <c r="D71" s="3" t="s">
        <v>3</v>
      </c>
      <c r="E71" s="8">
        <v>300</v>
      </c>
      <c r="F71" s="5"/>
      <c r="G71" s="6"/>
      <c r="H71" s="7">
        <f t="shared" si="1"/>
        <v>0</v>
      </c>
      <c r="I71" s="7">
        <f t="shared" si="2"/>
        <v>0</v>
      </c>
      <c r="J71" s="7">
        <f t="shared" si="5"/>
        <v>0</v>
      </c>
      <c r="K71" s="7">
        <f t="shared" si="4"/>
        <v>0</v>
      </c>
    </row>
    <row r="72" spans="1:11" ht="15.75" x14ac:dyDescent="0.25">
      <c r="A72" s="3">
        <v>44</v>
      </c>
      <c r="B72" s="38" t="s">
        <v>43</v>
      </c>
      <c r="C72" s="4" t="s">
        <v>9</v>
      </c>
      <c r="D72" s="3" t="s">
        <v>3</v>
      </c>
      <c r="E72" s="8">
        <v>300</v>
      </c>
      <c r="F72" s="5"/>
      <c r="G72" s="6"/>
      <c r="H72" s="7">
        <f t="shared" si="1"/>
        <v>0</v>
      </c>
      <c r="I72" s="7">
        <f t="shared" si="2"/>
        <v>0</v>
      </c>
      <c r="J72" s="7">
        <f t="shared" si="5"/>
        <v>0</v>
      </c>
      <c r="K72" s="7">
        <f t="shared" si="4"/>
        <v>0</v>
      </c>
    </row>
    <row r="73" spans="1:11" ht="15.75" x14ac:dyDescent="0.25">
      <c r="A73" s="3">
        <v>45</v>
      </c>
      <c r="B73" s="38" t="s">
        <v>46</v>
      </c>
      <c r="C73" s="4" t="s">
        <v>9</v>
      </c>
      <c r="D73" s="3" t="s">
        <v>3</v>
      </c>
      <c r="E73" s="8">
        <v>300</v>
      </c>
      <c r="F73" s="5"/>
      <c r="G73" s="6"/>
      <c r="H73" s="7">
        <f t="shared" ref="H73:H97" si="6">$F73*(1+$G73/100)</f>
        <v>0</v>
      </c>
      <c r="I73" s="7">
        <f t="shared" ref="I73:I97" si="7">E73*F73</f>
        <v>0</v>
      </c>
      <c r="J73" s="7">
        <f t="shared" si="5"/>
        <v>0</v>
      </c>
      <c r="K73" s="7">
        <f t="shared" si="4"/>
        <v>0</v>
      </c>
    </row>
    <row r="74" spans="1:11" ht="15.75" x14ac:dyDescent="0.25">
      <c r="A74" s="3">
        <v>46</v>
      </c>
      <c r="B74" s="38" t="s">
        <v>44</v>
      </c>
      <c r="C74" s="4" t="s">
        <v>9</v>
      </c>
      <c r="D74" s="3" t="s">
        <v>3</v>
      </c>
      <c r="E74" s="9">
        <v>300</v>
      </c>
      <c r="F74" s="5"/>
      <c r="G74" s="6"/>
      <c r="H74" s="7">
        <f t="shared" si="6"/>
        <v>0</v>
      </c>
      <c r="I74" s="7">
        <f t="shared" si="7"/>
        <v>0</v>
      </c>
      <c r="J74" s="7">
        <f t="shared" si="5"/>
        <v>0</v>
      </c>
      <c r="K74" s="7">
        <f t="shared" si="4"/>
        <v>0</v>
      </c>
    </row>
    <row r="75" spans="1:11" ht="30" x14ac:dyDescent="0.25">
      <c r="A75" s="3">
        <v>47</v>
      </c>
      <c r="B75" s="35" t="s">
        <v>148</v>
      </c>
      <c r="C75" s="4" t="s">
        <v>11</v>
      </c>
      <c r="D75" s="3" t="s">
        <v>3</v>
      </c>
      <c r="E75" s="3">
        <v>15</v>
      </c>
      <c r="F75" s="5"/>
      <c r="G75" s="6"/>
      <c r="H75" s="7">
        <f t="shared" si="6"/>
        <v>0</v>
      </c>
      <c r="I75" s="7">
        <f t="shared" si="7"/>
        <v>0</v>
      </c>
      <c r="J75" s="7">
        <f t="shared" si="5"/>
        <v>0</v>
      </c>
      <c r="K75" s="7">
        <f t="shared" si="4"/>
        <v>0</v>
      </c>
    </row>
    <row r="76" spans="1:11" ht="16.5" customHeight="1" x14ac:dyDescent="0.25">
      <c r="A76" s="3">
        <v>48</v>
      </c>
      <c r="B76" s="35" t="s">
        <v>149</v>
      </c>
      <c r="C76" s="4" t="s">
        <v>11</v>
      </c>
      <c r="D76" s="3" t="s">
        <v>3</v>
      </c>
      <c r="E76" s="3">
        <v>15</v>
      </c>
      <c r="F76" s="5"/>
      <c r="G76" s="6"/>
      <c r="H76" s="7">
        <f t="shared" si="6"/>
        <v>0</v>
      </c>
      <c r="I76" s="7">
        <f t="shared" si="7"/>
        <v>0</v>
      </c>
      <c r="J76" s="7">
        <f t="shared" si="5"/>
        <v>0</v>
      </c>
      <c r="K76" s="7">
        <f t="shared" si="4"/>
        <v>0</v>
      </c>
    </row>
    <row r="77" spans="1:11" ht="18.75" x14ac:dyDescent="0.3">
      <c r="A77" s="22"/>
      <c r="B77" s="23" t="s">
        <v>123</v>
      </c>
      <c r="C77" s="24" t="s">
        <v>117</v>
      </c>
      <c r="D77" s="24" t="s">
        <v>117</v>
      </c>
      <c r="E77" s="24" t="s">
        <v>117</v>
      </c>
      <c r="F77" s="24" t="s">
        <v>117</v>
      </c>
      <c r="G77" s="24" t="s">
        <v>117</v>
      </c>
      <c r="H77" s="24" t="s">
        <v>117</v>
      </c>
      <c r="I77" s="25">
        <f>SUM(I29:I76)</f>
        <v>0</v>
      </c>
      <c r="J77" s="25">
        <f>K77-I77</f>
        <v>0</v>
      </c>
      <c r="K77" s="25">
        <f>SUM(K29:K76)</f>
        <v>0</v>
      </c>
    </row>
    <row r="78" spans="1:11" ht="24" customHeight="1" x14ac:dyDescent="0.3">
      <c r="A78" s="51" t="s">
        <v>75</v>
      </c>
      <c r="B78" s="52"/>
      <c r="C78" s="52"/>
      <c r="D78" s="52"/>
      <c r="E78" s="52"/>
      <c r="F78" s="52"/>
      <c r="G78" s="52"/>
      <c r="H78" s="52"/>
      <c r="I78" s="52"/>
      <c r="J78" s="52"/>
      <c r="K78" s="53"/>
    </row>
    <row r="79" spans="1:11" ht="45" x14ac:dyDescent="0.25">
      <c r="A79" s="3">
        <v>1</v>
      </c>
      <c r="B79" s="35" t="s">
        <v>71</v>
      </c>
      <c r="C79" s="11" t="s">
        <v>164</v>
      </c>
      <c r="D79" s="11" t="s">
        <v>67</v>
      </c>
      <c r="E79" s="3">
        <v>52</v>
      </c>
      <c r="F79" s="5"/>
      <c r="G79" s="6"/>
      <c r="H79" s="7">
        <f t="shared" si="6"/>
        <v>0</v>
      </c>
      <c r="I79" s="7">
        <f t="shared" si="7"/>
        <v>0</v>
      </c>
      <c r="J79" s="7">
        <f>K79-I79</f>
        <v>0</v>
      </c>
      <c r="K79" s="7">
        <f t="shared" ref="K79:K97" si="8">E79*H79</f>
        <v>0</v>
      </c>
    </row>
    <row r="80" spans="1:11" x14ac:dyDescent="0.25">
      <c r="A80" s="3">
        <v>2</v>
      </c>
      <c r="B80" s="35" t="s">
        <v>66</v>
      </c>
      <c r="C80" s="32" t="s">
        <v>68</v>
      </c>
      <c r="D80" s="3" t="s">
        <v>72</v>
      </c>
      <c r="E80" s="3">
        <v>50</v>
      </c>
      <c r="F80" s="5"/>
      <c r="G80" s="6"/>
      <c r="H80" s="7">
        <f t="shared" si="6"/>
        <v>0</v>
      </c>
      <c r="I80" s="7">
        <f t="shared" si="7"/>
        <v>0</v>
      </c>
      <c r="J80" s="7">
        <f t="shared" ref="J80:J97" si="9">K80-I80</f>
        <v>0</v>
      </c>
      <c r="K80" s="7">
        <f t="shared" si="8"/>
        <v>0</v>
      </c>
    </row>
    <row r="81" spans="1:11" ht="63" x14ac:dyDescent="0.25">
      <c r="A81" s="3">
        <v>3</v>
      </c>
      <c r="B81" s="39" t="s">
        <v>73</v>
      </c>
      <c r="C81" s="32" t="s">
        <v>68</v>
      </c>
      <c r="D81" s="3" t="s">
        <v>72</v>
      </c>
      <c r="E81" s="3">
        <v>60</v>
      </c>
      <c r="F81" s="5"/>
      <c r="G81" s="6"/>
      <c r="H81" s="7">
        <f t="shared" si="6"/>
        <v>0</v>
      </c>
      <c r="I81" s="7">
        <f t="shared" si="7"/>
        <v>0</v>
      </c>
      <c r="J81" s="7">
        <f t="shared" si="9"/>
        <v>0</v>
      </c>
      <c r="K81" s="7">
        <f t="shared" si="8"/>
        <v>0</v>
      </c>
    </row>
    <row r="82" spans="1:11" ht="45.75" customHeight="1" x14ac:dyDescent="0.25">
      <c r="A82" s="3">
        <v>4</v>
      </c>
      <c r="B82" s="35" t="s">
        <v>74</v>
      </c>
      <c r="C82" s="32" t="s">
        <v>68</v>
      </c>
      <c r="D82" s="3" t="s">
        <v>3</v>
      </c>
      <c r="E82" s="3">
        <v>60</v>
      </c>
      <c r="F82" s="5"/>
      <c r="G82" s="6"/>
      <c r="H82" s="7">
        <f t="shared" si="6"/>
        <v>0</v>
      </c>
      <c r="I82" s="7">
        <f t="shared" si="7"/>
        <v>0</v>
      </c>
      <c r="J82" s="7">
        <f t="shared" si="9"/>
        <v>0</v>
      </c>
      <c r="K82" s="7">
        <f t="shared" si="8"/>
        <v>0</v>
      </c>
    </row>
    <row r="83" spans="1:11" ht="15.75" x14ac:dyDescent="0.25">
      <c r="A83" s="3">
        <v>5</v>
      </c>
      <c r="B83" s="39" t="s">
        <v>86</v>
      </c>
      <c r="C83" s="10" t="s">
        <v>76</v>
      </c>
      <c r="D83" s="3" t="s">
        <v>3</v>
      </c>
      <c r="E83" s="8">
        <v>30</v>
      </c>
      <c r="F83" s="5"/>
      <c r="G83" s="6"/>
      <c r="H83" s="7">
        <f t="shared" si="6"/>
        <v>0</v>
      </c>
      <c r="I83" s="7">
        <f t="shared" si="7"/>
        <v>0</v>
      </c>
      <c r="J83" s="7">
        <f t="shared" si="9"/>
        <v>0</v>
      </c>
      <c r="K83" s="7">
        <f t="shared" si="8"/>
        <v>0</v>
      </c>
    </row>
    <row r="84" spans="1:11" ht="15.75" x14ac:dyDescent="0.25">
      <c r="A84" s="3">
        <v>6</v>
      </c>
      <c r="B84" s="39" t="s">
        <v>85</v>
      </c>
      <c r="C84" s="4" t="s">
        <v>76</v>
      </c>
      <c r="D84" s="3" t="s">
        <v>3</v>
      </c>
      <c r="E84" s="8">
        <v>60</v>
      </c>
      <c r="F84" s="5"/>
      <c r="G84" s="6"/>
      <c r="H84" s="7">
        <f t="shared" si="6"/>
        <v>0</v>
      </c>
      <c r="I84" s="7">
        <f t="shared" si="7"/>
        <v>0</v>
      </c>
      <c r="J84" s="7">
        <f t="shared" si="9"/>
        <v>0</v>
      </c>
      <c r="K84" s="7">
        <f t="shared" si="8"/>
        <v>0</v>
      </c>
    </row>
    <row r="85" spans="1:11" ht="15.75" x14ac:dyDescent="0.25">
      <c r="A85" s="3">
        <v>7</v>
      </c>
      <c r="B85" s="39" t="s">
        <v>84</v>
      </c>
      <c r="C85" s="11" t="s">
        <v>76</v>
      </c>
      <c r="D85" s="3" t="s">
        <v>3</v>
      </c>
      <c r="E85" s="8">
        <v>20</v>
      </c>
      <c r="F85" s="5"/>
      <c r="G85" s="6"/>
      <c r="H85" s="7">
        <f t="shared" si="6"/>
        <v>0</v>
      </c>
      <c r="I85" s="7">
        <f t="shared" si="7"/>
        <v>0</v>
      </c>
      <c r="J85" s="7">
        <f t="shared" si="9"/>
        <v>0</v>
      </c>
      <c r="K85" s="7">
        <f t="shared" si="8"/>
        <v>0</v>
      </c>
    </row>
    <row r="86" spans="1:11" ht="15.75" x14ac:dyDescent="0.25">
      <c r="A86" s="3">
        <v>8</v>
      </c>
      <c r="B86" s="39" t="s">
        <v>59</v>
      </c>
      <c r="C86" s="11" t="s">
        <v>76</v>
      </c>
      <c r="D86" s="3" t="s">
        <v>3</v>
      </c>
      <c r="E86" s="8">
        <v>40</v>
      </c>
      <c r="F86" s="5"/>
      <c r="G86" s="6"/>
      <c r="H86" s="7">
        <f t="shared" si="6"/>
        <v>0</v>
      </c>
      <c r="I86" s="7">
        <f t="shared" si="7"/>
        <v>0</v>
      </c>
      <c r="J86" s="7">
        <f t="shared" si="9"/>
        <v>0</v>
      </c>
      <c r="K86" s="7">
        <f t="shared" si="8"/>
        <v>0</v>
      </c>
    </row>
    <row r="87" spans="1:11" ht="15.75" x14ac:dyDescent="0.25">
      <c r="A87" s="3">
        <v>9</v>
      </c>
      <c r="B87" s="39" t="s">
        <v>54</v>
      </c>
      <c r="C87" s="11" t="s">
        <v>76</v>
      </c>
      <c r="D87" s="3" t="s">
        <v>3</v>
      </c>
      <c r="E87" s="8">
        <v>30</v>
      </c>
      <c r="F87" s="5"/>
      <c r="G87" s="6"/>
      <c r="H87" s="7">
        <f t="shared" si="6"/>
        <v>0</v>
      </c>
      <c r="I87" s="7">
        <f t="shared" si="7"/>
        <v>0</v>
      </c>
      <c r="J87" s="7">
        <f t="shared" si="9"/>
        <v>0</v>
      </c>
      <c r="K87" s="7">
        <f t="shared" si="8"/>
        <v>0</v>
      </c>
    </row>
    <row r="88" spans="1:11" ht="15.75" x14ac:dyDescent="0.25">
      <c r="A88" s="3">
        <v>10</v>
      </c>
      <c r="B88" s="39" t="s">
        <v>79</v>
      </c>
      <c r="C88" s="11" t="s">
        <v>76</v>
      </c>
      <c r="D88" s="3" t="s">
        <v>3</v>
      </c>
      <c r="E88" s="8">
        <v>25</v>
      </c>
      <c r="F88" s="5"/>
      <c r="G88" s="6"/>
      <c r="H88" s="7">
        <f t="shared" si="6"/>
        <v>0</v>
      </c>
      <c r="I88" s="7">
        <f t="shared" si="7"/>
        <v>0</v>
      </c>
      <c r="J88" s="7">
        <f t="shared" si="9"/>
        <v>0</v>
      </c>
      <c r="K88" s="7">
        <f t="shared" si="8"/>
        <v>0</v>
      </c>
    </row>
    <row r="89" spans="1:11" ht="31.5" x14ac:dyDescent="0.25">
      <c r="A89" s="3">
        <v>11</v>
      </c>
      <c r="B89" s="39" t="s">
        <v>80</v>
      </c>
      <c r="C89" s="11" t="s">
        <v>76</v>
      </c>
      <c r="D89" s="3" t="s">
        <v>3</v>
      </c>
      <c r="E89" s="8">
        <v>70</v>
      </c>
      <c r="F89" s="5"/>
      <c r="G89" s="6"/>
      <c r="H89" s="7">
        <f t="shared" si="6"/>
        <v>0</v>
      </c>
      <c r="I89" s="7">
        <f t="shared" si="7"/>
        <v>0</v>
      </c>
      <c r="J89" s="7">
        <f t="shared" si="9"/>
        <v>0</v>
      </c>
      <c r="K89" s="7">
        <f t="shared" si="8"/>
        <v>0</v>
      </c>
    </row>
    <row r="90" spans="1:11" ht="31.5" x14ac:dyDescent="0.25">
      <c r="A90" s="3">
        <v>12</v>
      </c>
      <c r="B90" s="39" t="s">
        <v>81</v>
      </c>
      <c r="C90" s="11" t="s">
        <v>76</v>
      </c>
      <c r="D90" s="3" t="s">
        <v>3</v>
      </c>
      <c r="E90" s="8">
        <v>50</v>
      </c>
      <c r="F90" s="5"/>
      <c r="G90" s="6"/>
      <c r="H90" s="7">
        <f t="shared" si="6"/>
        <v>0</v>
      </c>
      <c r="I90" s="7">
        <f t="shared" si="7"/>
        <v>0</v>
      </c>
      <c r="J90" s="7">
        <f t="shared" si="9"/>
        <v>0</v>
      </c>
      <c r="K90" s="7">
        <f t="shared" si="8"/>
        <v>0</v>
      </c>
    </row>
    <row r="91" spans="1:11" ht="31.5" x14ac:dyDescent="0.25">
      <c r="A91" s="3">
        <v>13</v>
      </c>
      <c r="B91" s="39" t="s">
        <v>82</v>
      </c>
      <c r="C91" s="11" t="s">
        <v>76</v>
      </c>
      <c r="D91" s="3" t="s">
        <v>3</v>
      </c>
      <c r="E91" s="8">
        <v>40</v>
      </c>
      <c r="F91" s="5"/>
      <c r="G91" s="6"/>
      <c r="H91" s="7">
        <f t="shared" si="6"/>
        <v>0</v>
      </c>
      <c r="I91" s="7">
        <f t="shared" si="7"/>
        <v>0</v>
      </c>
      <c r="J91" s="7">
        <f t="shared" si="9"/>
        <v>0</v>
      </c>
      <c r="K91" s="7">
        <f t="shared" si="8"/>
        <v>0</v>
      </c>
    </row>
    <row r="92" spans="1:11" ht="31.5" x14ac:dyDescent="0.25">
      <c r="A92" s="3">
        <v>14</v>
      </c>
      <c r="B92" s="39" t="s">
        <v>83</v>
      </c>
      <c r="C92" s="11" t="s">
        <v>76</v>
      </c>
      <c r="D92" s="3" t="s">
        <v>3</v>
      </c>
      <c r="E92" s="8">
        <v>50</v>
      </c>
      <c r="F92" s="5"/>
      <c r="G92" s="6"/>
      <c r="H92" s="7">
        <f t="shared" si="6"/>
        <v>0</v>
      </c>
      <c r="I92" s="7">
        <f t="shared" si="7"/>
        <v>0</v>
      </c>
      <c r="J92" s="7">
        <f t="shared" si="9"/>
        <v>0</v>
      </c>
      <c r="K92" s="7">
        <f t="shared" si="8"/>
        <v>0</v>
      </c>
    </row>
    <row r="93" spans="1:11" ht="15.75" x14ac:dyDescent="0.25">
      <c r="A93" s="3">
        <v>15</v>
      </c>
      <c r="B93" s="39" t="s">
        <v>77</v>
      </c>
      <c r="C93" s="11" t="s">
        <v>87</v>
      </c>
      <c r="D93" s="3" t="s">
        <v>3</v>
      </c>
      <c r="E93" s="8">
        <v>30</v>
      </c>
      <c r="F93" s="5"/>
      <c r="G93" s="6"/>
      <c r="H93" s="7">
        <f t="shared" si="6"/>
        <v>0</v>
      </c>
      <c r="I93" s="7">
        <f t="shared" si="7"/>
        <v>0</v>
      </c>
      <c r="J93" s="7">
        <f t="shared" si="9"/>
        <v>0</v>
      </c>
      <c r="K93" s="7">
        <f t="shared" si="8"/>
        <v>0</v>
      </c>
    </row>
    <row r="94" spans="1:11" ht="15.75" x14ac:dyDescent="0.25">
      <c r="A94" s="3">
        <v>16</v>
      </c>
      <c r="B94" s="39" t="s">
        <v>78</v>
      </c>
      <c r="C94" s="11" t="s">
        <v>76</v>
      </c>
      <c r="D94" s="3" t="s">
        <v>3</v>
      </c>
      <c r="E94" s="8">
        <v>30</v>
      </c>
      <c r="F94" s="5"/>
      <c r="G94" s="6"/>
      <c r="H94" s="7">
        <f t="shared" si="6"/>
        <v>0</v>
      </c>
      <c r="I94" s="7">
        <f t="shared" si="7"/>
        <v>0</v>
      </c>
      <c r="J94" s="7">
        <f t="shared" si="9"/>
        <v>0</v>
      </c>
      <c r="K94" s="7">
        <f t="shared" si="8"/>
        <v>0</v>
      </c>
    </row>
    <row r="95" spans="1:11" ht="15.75" x14ac:dyDescent="0.25">
      <c r="A95" s="3">
        <v>17</v>
      </c>
      <c r="B95" s="40" t="s">
        <v>144</v>
      </c>
      <c r="C95" s="32" t="s">
        <v>146</v>
      </c>
      <c r="D95" s="3" t="s">
        <v>3</v>
      </c>
      <c r="E95" s="8">
        <v>100</v>
      </c>
      <c r="F95" s="5"/>
      <c r="G95" s="6"/>
      <c r="H95" s="7">
        <f t="shared" si="6"/>
        <v>0</v>
      </c>
      <c r="I95" s="7">
        <f t="shared" si="7"/>
        <v>0</v>
      </c>
      <c r="J95" s="7">
        <f t="shared" si="9"/>
        <v>0</v>
      </c>
      <c r="K95" s="7">
        <f t="shared" si="8"/>
        <v>0</v>
      </c>
    </row>
    <row r="96" spans="1:11" ht="15.75" x14ac:dyDescent="0.25">
      <c r="A96" s="3">
        <v>18</v>
      </c>
      <c r="B96" s="40" t="s">
        <v>145</v>
      </c>
      <c r="C96" s="32" t="s">
        <v>146</v>
      </c>
      <c r="D96" s="3" t="s">
        <v>3</v>
      </c>
      <c r="E96" s="9">
        <v>100</v>
      </c>
      <c r="F96" s="5"/>
      <c r="G96" s="6"/>
      <c r="H96" s="7">
        <f t="shared" si="6"/>
        <v>0</v>
      </c>
      <c r="I96" s="7">
        <f t="shared" si="7"/>
        <v>0</v>
      </c>
      <c r="J96" s="7">
        <f t="shared" si="9"/>
        <v>0</v>
      </c>
      <c r="K96" s="7">
        <f t="shared" si="8"/>
        <v>0</v>
      </c>
    </row>
    <row r="97" spans="1:11" ht="15.75" x14ac:dyDescent="0.25">
      <c r="A97" s="3">
        <v>19</v>
      </c>
      <c r="B97" s="40" t="s">
        <v>147</v>
      </c>
      <c r="C97" s="32" t="s">
        <v>146</v>
      </c>
      <c r="D97" s="3" t="s">
        <v>3</v>
      </c>
      <c r="E97" s="9">
        <v>100</v>
      </c>
      <c r="F97" s="5"/>
      <c r="G97" s="6"/>
      <c r="H97" s="7">
        <f t="shared" si="6"/>
        <v>0</v>
      </c>
      <c r="I97" s="7">
        <f t="shared" si="7"/>
        <v>0</v>
      </c>
      <c r="J97" s="7">
        <f t="shared" si="9"/>
        <v>0</v>
      </c>
      <c r="K97" s="7">
        <f t="shared" si="8"/>
        <v>0</v>
      </c>
    </row>
    <row r="98" spans="1:11" ht="24" customHeight="1" x14ac:dyDescent="0.3">
      <c r="A98" s="22"/>
      <c r="B98" s="23" t="s">
        <v>124</v>
      </c>
      <c r="C98" s="24" t="s">
        <v>117</v>
      </c>
      <c r="D98" s="24" t="s">
        <v>117</v>
      </c>
      <c r="E98" s="24" t="s">
        <v>117</v>
      </c>
      <c r="F98" s="24" t="s">
        <v>117</v>
      </c>
      <c r="G98" s="24" t="s">
        <v>117</v>
      </c>
      <c r="H98" s="24" t="s">
        <v>117</v>
      </c>
      <c r="I98" s="25">
        <f>SUM(I79:I97)</f>
        <v>0</v>
      </c>
      <c r="J98" s="25">
        <f>K98-I98</f>
        <v>0</v>
      </c>
      <c r="K98" s="25">
        <f>SUM(K79:K97)</f>
        <v>0</v>
      </c>
    </row>
    <row r="99" spans="1:11" ht="15.75" customHeight="1" x14ac:dyDescent="0.3">
      <c r="A99" s="18"/>
      <c r="B99" s="19"/>
      <c r="C99" s="20"/>
      <c r="D99" s="20"/>
      <c r="E99" s="20"/>
      <c r="F99" s="20"/>
      <c r="G99" s="20"/>
      <c r="H99" s="20"/>
      <c r="I99" s="21"/>
      <c r="J99" s="21"/>
      <c r="K99" s="21"/>
    </row>
    <row r="100" spans="1:11" ht="17.25" customHeight="1" x14ac:dyDescent="0.3">
      <c r="A100" s="18"/>
      <c r="B100" s="19" t="s">
        <v>125</v>
      </c>
      <c r="C100" s="20"/>
      <c r="D100" s="20"/>
      <c r="E100" s="20"/>
      <c r="F100" s="20"/>
      <c r="G100" s="20"/>
      <c r="H100" s="20"/>
      <c r="I100" s="21"/>
      <c r="J100" s="21"/>
      <c r="K100" s="21"/>
    </row>
    <row r="101" spans="1:11" x14ac:dyDescent="0.25">
      <c r="B101" s="26" t="s">
        <v>128</v>
      </c>
    </row>
    <row r="102" spans="1:11" x14ac:dyDescent="0.25">
      <c r="B102" s="26" t="s">
        <v>126</v>
      </c>
    </row>
    <row r="103" spans="1:11" x14ac:dyDescent="0.25">
      <c r="B103" s="26" t="s">
        <v>127</v>
      </c>
    </row>
    <row r="104" spans="1:11" ht="29.25" customHeight="1" x14ac:dyDescent="0.25">
      <c r="B104" s="54" t="s">
        <v>134</v>
      </c>
      <c r="C104" s="55"/>
      <c r="D104" s="55"/>
      <c r="E104" s="55"/>
      <c r="F104" s="55"/>
      <c r="G104" s="55"/>
      <c r="H104" s="55"/>
      <c r="I104" s="55"/>
      <c r="J104" s="55"/>
      <c r="K104" s="55"/>
    </row>
    <row r="105" spans="1:11" x14ac:dyDescent="0.25">
      <c r="B105" s="26" t="s">
        <v>129</v>
      </c>
    </row>
    <row r="106" spans="1:11" x14ac:dyDescent="0.25">
      <c r="B106" s="26" t="s">
        <v>130</v>
      </c>
    </row>
    <row r="107" spans="1:11" x14ac:dyDescent="0.25">
      <c r="B107" s="26" t="s">
        <v>131</v>
      </c>
    </row>
    <row r="108" spans="1:11" x14ac:dyDescent="0.25">
      <c r="B108" s="26" t="s">
        <v>132</v>
      </c>
    </row>
    <row r="109" spans="1:11" x14ac:dyDescent="0.25">
      <c r="B109" s="26" t="s">
        <v>133</v>
      </c>
    </row>
    <row r="110" spans="1:11" x14ac:dyDescent="0.25">
      <c r="B110" s="26"/>
      <c r="C110" s="34"/>
    </row>
    <row r="111" spans="1:11" ht="18.75" x14ac:dyDescent="0.25">
      <c r="B111" s="19" t="s">
        <v>165</v>
      </c>
      <c r="C111" s="34"/>
    </row>
    <row r="112" spans="1:11" x14ac:dyDescent="0.25">
      <c r="B112" s="41" t="s">
        <v>166</v>
      </c>
      <c r="C112" s="41"/>
      <c r="D112" s="41"/>
      <c r="E112" s="41"/>
      <c r="F112" s="41"/>
      <c r="G112" s="41"/>
      <c r="H112" s="41"/>
      <c r="I112" s="41"/>
      <c r="J112" s="41"/>
      <c r="K112" s="41"/>
    </row>
    <row r="113" spans="2:11" ht="58.5" customHeight="1" x14ac:dyDescent="0.25">
      <c r="B113" s="42" t="s">
        <v>168</v>
      </c>
      <c r="C113" s="42"/>
      <c r="D113" s="42"/>
      <c r="E113" s="42"/>
      <c r="F113" s="42"/>
      <c r="G113" s="42"/>
      <c r="H113" s="42"/>
      <c r="I113" s="42"/>
      <c r="J113" s="42"/>
      <c r="K113" s="42"/>
    </row>
    <row r="114" spans="2:11" ht="30.75" customHeight="1" x14ac:dyDescent="0.25">
      <c r="B114" s="41" t="s">
        <v>167</v>
      </c>
      <c r="C114" s="41"/>
      <c r="D114" s="41"/>
      <c r="E114" s="41"/>
      <c r="F114" s="41"/>
      <c r="G114" s="41"/>
      <c r="H114" s="41"/>
      <c r="I114" s="41"/>
      <c r="J114" s="41"/>
      <c r="K114" s="41"/>
    </row>
    <row r="115" spans="2:11" ht="30.75" customHeight="1" x14ac:dyDescent="0.25">
      <c r="B115" s="41" t="s">
        <v>170</v>
      </c>
      <c r="C115" s="41"/>
      <c r="D115" s="41"/>
      <c r="E115" s="41"/>
      <c r="F115" s="41"/>
      <c r="G115" s="41"/>
      <c r="H115" s="41"/>
      <c r="I115" s="41"/>
      <c r="J115" s="41"/>
      <c r="K115" s="41"/>
    </row>
    <row r="117" spans="2:11" x14ac:dyDescent="0.25">
      <c r="B117" s="27" t="s">
        <v>135</v>
      </c>
      <c r="C117" s="27"/>
    </row>
    <row r="119" spans="2:11" x14ac:dyDescent="0.25">
      <c r="B119" s="27" t="s">
        <v>136</v>
      </c>
      <c r="C119" s="15"/>
      <c r="D119" s="27" t="s">
        <v>137</v>
      </c>
      <c r="E119" s="27"/>
      <c r="F119" s="27"/>
      <c r="G119" s="27"/>
      <c r="H119" s="27" t="s">
        <v>138</v>
      </c>
    </row>
    <row r="120" spans="2:11" x14ac:dyDescent="0.25">
      <c r="B120" s="27"/>
      <c r="C120" s="15"/>
      <c r="D120" s="27"/>
      <c r="E120" s="27"/>
      <c r="F120" s="27"/>
      <c r="G120" s="27"/>
      <c r="H120" s="27"/>
    </row>
    <row r="121" spans="2:11" x14ac:dyDescent="0.25">
      <c r="B121" s="27"/>
    </row>
  </sheetData>
  <mergeCells count="9">
    <mergeCell ref="B112:K112"/>
    <mergeCell ref="B114:K114"/>
    <mergeCell ref="B113:K113"/>
    <mergeCell ref="B115:K115"/>
    <mergeCell ref="A3:K3"/>
    <mergeCell ref="A7:K7"/>
    <mergeCell ref="A28:K28"/>
    <mergeCell ref="A78:K78"/>
    <mergeCell ref="B104:K104"/>
  </mergeCells>
  <pageMargins left="0.70866141732283472" right="0.70866141732283472" top="0.74803149606299213" bottom="0.74803149606299213" header="0.31496062992125984" footer="0.31496062992125984"/>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Monika Zupanc</dc:creator>
  <cp:lastModifiedBy>Marjeta Bizjak</cp:lastModifiedBy>
  <cp:lastPrinted>2026-03-04T11:56:38Z</cp:lastPrinted>
  <dcterms:created xsi:type="dcterms:W3CDTF">2025-09-19T11:46:13Z</dcterms:created>
  <dcterms:modified xsi:type="dcterms:W3CDTF">2026-03-04T11:56:55Z</dcterms:modified>
</cp:coreProperties>
</file>